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R:\Unid_Planej_Dimen_Estoques\PROCESSOS DE AQUISIÇÃO\2026\15. Aquisição de medicamentos de grandes volumes- 23529.018166.2025-95\"/>
    </mc:Choice>
  </mc:AlternateContent>
  <xr:revisionPtr revIDLastSave="0" documentId="8_{1E6F05EC-4C60-46B3-B1B4-B674391A48E4}" xr6:coauthVersionLast="47" xr6:coauthVersionMax="47" xr10:uidLastSave="{00000000-0000-0000-0000-000000000000}"/>
  <bookViews>
    <workbookView xWindow="28680" yWindow="-1575" windowWidth="29040" windowHeight="15720" xr2:uid="{1095622A-2A9F-43C7-AF81-DC0A1CD3C891}"/>
  </bookViews>
  <sheets>
    <sheet name="Descrição detalhada do objeto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210" i="1" l="1" a="1"/>
  <c r="C210" i="1" s="1"/>
  <c r="B210" i="1"/>
  <c r="B210" i="1" a="1"/>
  <c r="C209" i="1" a="1"/>
  <c r="C209" i="1" s="1"/>
  <c r="B209" i="1"/>
  <c r="B209" i="1" a="1"/>
  <c r="C208" i="1"/>
  <c r="M208" i="1" s="1"/>
  <c r="C208" i="1" a="1"/>
  <c r="B208" i="1"/>
  <c r="B208" i="1" a="1"/>
  <c r="C207" i="1" a="1"/>
  <c r="C207" i="1" s="1"/>
  <c r="B207" i="1"/>
  <c r="B207" i="1" a="1"/>
  <c r="F206" i="1"/>
  <c r="K206" i="1" s="1"/>
  <c r="L206" i="1" s="1"/>
  <c r="E206" i="1"/>
  <c r="D206" i="1"/>
  <c r="C206" i="1"/>
  <c r="M206" i="1" s="1"/>
  <c r="C206" i="1" a="1"/>
  <c r="B206" i="1"/>
  <c r="B206" i="1" a="1"/>
  <c r="G205" i="1"/>
  <c r="F205" i="1"/>
  <c r="K205" i="1" s="1"/>
  <c r="L205" i="1" s="1"/>
  <c r="E205" i="1"/>
  <c r="D205" i="1"/>
  <c r="C205" i="1"/>
  <c r="M205" i="1" s="1"/>
  <c r="C205" i="1" a="1"/>
  <c r="B205" i="1"/>
  <c r="B205" i="1" a="1"/>
  <c r="H204" i="1"/>
  <c r="G204" i="1"/>
  <c r="F204" i="1"/>
  <c r="K204" i="1" s="1"/>
  <c r="L204" i="1" s="1"/>
  <c r="E204" i="1"/>
  <c r="D204" i="1"/>
  <c r="C204" i="1"/>
  <c r="M204" i="1" s="1"/>
  <c r="C204" i="1" a="1"/>
  <c r="B204" i="1"/>
  <c r="B204" i="1" a="1"/>
  <c r="C203" i="1" a="1"/>
  <c r="C203" i="1" s="1"/>
  <c r="B203" i="1" a="1"/>
  <c r="B203" i="1" s="1"/>
  <c r="K202" i="1"/>
  <c r="L202" i="1" s="1"/>
  <c r="I202" i="1"/>
  <c r="H202" i="1"/>
  <c r="G202" i="1"/>
  <c r="F202" i="1"/>
  <c r="E202" i="1"/>
  <c r="C202" i="1"/>
  <c r="D202" i="1" s="1"/>
  <c r="C202" i="1" a="1"/>
  <c r="B202" i="1"/>
  <c r="B202" i="1" a="1"/>
  <c r="C201" i="1" a="1"/>
  <c r="C201" i="1" s="1"/>
  <c r="B201" i="1"/>
  <c r="B201" i="1" a="1"/>
  <c r="C200" i="1" a="1"/>
  <c r="C200" i="1" s="1"/>
  <c r="B200" i="1" a="1"/>
  <c r="B200" i="1" s="1"/>
  <c r="M199" i="1"/>
  <c r="I199" i="1"/>
  <c r="H199" i="1"/>
  <c r="D199" i="1"/>
  <c r="C199" i="1"/>
  <c r="G199" i="1" s="1"/>
  <c r="C199" i="1" a="1"/>
  <c r="B199" i="1" a="1"/>
  <c r="B199" i="1" s="1"/>
  <c r="D198" i="1"/>
  <c r="D198" i="1" a="1"/>
  <c r="C198" i="1"/>
  <c r="C198" i="1" a="1"/>
  <c r="B198" i="1" a="1"/>
  <c r="B198" i="1" s="1"/>
  <c r="D197" i="1"/>
  <c r="D197" i="1" a="1"/>
  <c r="C197" i="1" a="1"/>
  <c r="C197" i="1" s="1"/>
  <c r="B197" i="1"/>
  <c r="B197" i="1" a="1"/>
  <c r="F196" i="1"/>
  <c r="K196" i="1" s="1"/>
  <c r="L196" i="1" s="1"/>
  <c r="E196" i="1"/>
  <c r="D196" i="1" a="1"/>
  <c r="D196" i="1" s="1"/>
  <c r="C196" i="1"/>
  <c r="M196" i="1" s="1"/>
  <c r="C196" i="1" a="1"/>
  <c r="B196" i="1" a="1"/>
  <c r="B196" i="1" s="1"/>
  <c r="G195" i="1"/>
  <c r="D195" i="1"/>
  <c r="D195" i="1" a="1"/>
  <c r="C195" i="1" a="1"/>
  <c r="C195" i="1" s="1"/>
  <c r="H195" i="1" s="1"/>
  <c r="B195" i="1" a="1"/>
  <c r="B195" i="1" s="1"/>
  <c r="D194" i="1" a="1"/>
  <c r="D194" i="1" s="1"/>
  <c r="C194" i="1" a="1"/>
  <c r="C194" i="1" s="1"/>
  <c r="B194" i="1" a="1"/>
  <c r="B194" i="1" s="1"/>
  <c r="M193" i="1"/>
  <c r="D193" i="1" a="1"/>
  <c r="D193" i="1" s="1"/>
  <c r="C193" i="1" a="1"/>
  <c r="C193" i="1" s="1"/>
  <c r="B193" i="1"/>
  <c r="B193" i="1" a="1"/>
  <c r="D192" i="1" a="1"/>
  <c r="D192" i="1" s="1"/>
  <c r="C192" i="1"/>
  <c r="C192" i="1" a="1"/>
  <c r="B192" i="1" a="1"/>
  <c r="B192" i="1" s="1"/>
  <c r="D191" i="1" a="1"/>
  <c r="D191" i="1" s="1"/>
  <c r="C191" i="1" a="1"/>
  <c r="C191" i="1" s="1"/>
  <c r="B191" i="1"/>
  <c r="B191" i="1" a="1"/>
  <c r="F190" i="1"/>
  <c r="K190" i="1" s="1"/>
  <c r="L190" i="1" s="1"/>
  <c r="E190" i="1"/>
  <c r="D190" i="1" a="1"/>
  <c r="D190" i="1" s="1"/>
  <c r="C190" i="1"/>
  <c r="M190" i="1" s="1"/>
  <c r="C190" i="1" a="1"/>
  <c r="B190" i="1" a="1"/>
  <c r="B190" i="1" s="1"/>
  <c r="H189" i="1"/>
  <c r="G189" i="1"/>
  <c r="E189" i="1"/>
  <c r="D189" i="1" a="1"/>
  <c r="D189" i="1" s="1"/>
  <c r="C189" i="1" a="1"/>
  <c r="C189" i="1" s="1"/>
  <c r="B189" i="1" a="1"/>
  <c r="B189" i="1" s="1"/>
  <c r="D188" i="1" a="1"/>
  <c r="D188" i="1" s="1"/>
  <c r="C188" i="1" a="1"/>
  <c r="C188" i="1" s="1"/>
  <c r="B188" i="1" a="1"/>
  <c r="B188" i="1" s="1"/>
  <c r="M187" i="1"/>
  <c r="I187" i="1"/>
  <c r="D187" i="1" a="1"/>
  <c r="D187" i="1" s="1"/>
  <c r="C187" i="1" a="1"/>
  <c r="C187" i="1" s="1"/>
  <c r="B187" i="1" a="1"/>
  <c r="B187" i="1" s="1"/>
  <c r="D186" i="1" a="1"/>
  <c r="D186" i="1" s="1"/>
  <c r="C186" i="1" a="1"/>
  <c r="C186" i="1" s="1"/>
  <c r="B186" i="1" a="1"/>
  <c r="B186" i="1" s="1"/>
  <c r="D185" i="1"/>
  <c r="D185" i="1" a="1"/>
  <c r="C185" i="1" a="1"/>
  <c r="C185" i="1" s="1"/>
  <c r="B185" i="1" a="1"/>
  <c r="B185" i="1" s="1"/>
  <c r="D184" i="1" a="1"/>
  <c r="D184" i="1" s="1"/>
  <c r="C184" i="1" a="1"/>
  <c r="C184" i="1" s="1"/>
  <c r="B184" i="1" a="1"/>
  <c r="B184" i="1" s="1"/>
  <c r="H183" i="1"/>
  <c r="G183" i="1"/>
  <c r="D183" i="1" a="1"/>
  <c r="D183" i="1" s="1"/>
  <c r="C183" i="1" a="1"/>
  <c r="C183" i="1" s="1"/>
  <c r="B183" i="1" a="1"/>
  <c r="B183" i="1" s="1"/>
  <c r="G182" i="1"/>
  <c r="E182" i="1"/>
  <c r="D182" i="1" a="1"/>
  <c r="D182" i="1" s="1"/>
  <c r="C182" i="1" a="1"/>
  <c r="C182" i="1" s="1"/>
  <c r="I182" i="1" s="1"/>
  <c r="B182" i="1" a="1"/>
  <c r="B182" i="1" s="1"/>
  <c r="M181" i="1"/>
  <c r="I181" i="1"/>
  <c r="G181" i="1"/>
  <c r="D181" i="1" a="1"/>
  <c r="D181" i="1" s="1"/>
  <c r="C181" i="1" a="1"/>
  <c r="C181" i="1" s="1"/>
  <c r="B181" i="1" a="1"/>
  <c r="B181" i="1" s="1"/>
  <c r="D180" i="1" a="1"/>
  <c r="D180" i="1" s="1"/>
  <c r="C180" i="1"/>
  <c r="C180" i="1" a="1"/>
  <c r="B180" i="1" a="1"/>
  <c r="B180" i="1" s="1"/>
  <c r="D179" i="1" a="1"/>
  <c r="D179" i="1" s="1"/>
  <c r="C179" i="1"/>
  <c r="C179" i="1" a="1"/>
  <c r="B179" i="1" a="1"/>
  <c r="B179" i="1" s="1"/>
  <c r="D178" i="1" a="1"/>
  <c r="D178" i="1" s="1"/>
  <c r="C178" i="1" a="1"/>
  <c r="C178" i="1" s="1"/>
  <c r="B178" i="1" a="1"/>
  <c r="B178" i="1" s="1"/>
  <c r="F177" i="1"/>
  <c r="K177" i="1" s="1"/>
  <c r="L177" i="1" s="1"/>
  <c r="D177" i="1" a="1"/>
  <c r="D177" i="1" s="1"/>
  <c r="C177" i="1" a="1"/>
  <c r="C177" i="1" s="1"/>
  <c r="B177" i="1" a="1"/>
  <c r="B177" i="1" s="1"/>
  <c r="H176" i="1"/>
  <c r="G176" i="1"/>
  <c r="D176" i="1" a="1"/>
  <c r="D176" i="1" s="1"/>
  <c r="C176" i="1" a="1"/>
  <c r="C176" i="1" s="1"/>
  <c r="B176" i="1" a="1"/>
  <c r="B176" i="1" s="1"/>
  <c r="I175" i="1"/>
  <c r="G175" i="1"/>
  <c r="D175" i="1" a="1"/>
  <c r="D175" i="1" s="1"/>
  <c r="C175" i="1" a="1"/>
  <c r="C175" i="1" s="1"/>
  <c r="B175" i="1"/>
  <c r="B175" i="1" a="1"/>
  <c r="D174" i="1" a="1"/>
  <c r="D174" i="1" s="1"/>
  <c r="C174" i="1"/>
  <c r="C174" i="1" a="1"/>
  <c r="B174" i="1" a="1"/>
  <c r="B174" i="1" s="1"/>
  <c r="M173" i="1"/>
  <c r="G173" i="1"/>
  <c r="D173" i="1" a="1"/>
  <c r="D173" i="1" s="1"/>
  <c r="C173" i="1"/>
  <c r="C173" i="1" a="1"/>
  <c r="B173" i="1"/>
  <c r="B173" i="1" a="1"/>
  <c r="I172" i="1"/>
  <c r="E172" i="1"/>
  <c r="D172" i="1"/>
  <c r="D172" i="1" a="1"/>
  <c r="C172" i="1"/>
  <c r="C172" i="1" a="1"/>
  <c r="B172" i="1" a="1"/>
  <c r="B172" i="1" s="1"/>
  <c r="G171" i="1"/>
  <c r="F171" i="1"/>
  <c r="K171" i="1" s="1"/>
  <c r="L171" i="1" s="1"/>
  <c r="E171" i="1"/>
  <c r="D171" i="1" a="1"/>
  <c r="D171" i="1" s="1"/>
  <c r="C171" i="1" a="1"/>
  <c r="C171" i="1" s="1"/>
  <c r="B171" i="1" a="1"/>
  <c r="B171" i="1" s="1"/>
  <c r="H170" i="1"/>
  <c r="E170" i="1"/>
  <c r="D170" i="1" a="1"/>
  <c r="D170" i="1" s="1"/>
  <c r="C170" i="1" a="1"/>
  <c r="C170" i="1" s="1"/>
  <c r="B170" i="1" a="1"/>
  <c r="B170" i="1" s="1"/>
  <c r="M169" i="1"/>
  <c r="I169" i="1"/>
  <c r="H169" i="1"/>
  <c r="G169" i="1"/>
  <c r="D169" i="1" a="1"/>
  <c r="D169" i="1" s="1"/>
  <c r="C169" i="1" a="1"/>
  <c r="C169" i="1" s="1"/>
  <c r="B169" i="1" a="1"/>
  <c r="B169" i="1" s="1"/>
  <c r="D168" i="1" a="1"/>
  <c r="D168" i="1" s="1"/>
  <c r="C168" i="1" a="1"/>
  <c r="C168" i="1" s="1"/>
  <c r="B168" i="1"/>
  <c r="B168" i="1" a="1"/>
  <c r="D167" i="1" a="1"/>
  <c r="D167" i="1" s="1"/>
  <c r="C167" i="1"/>
  <c r="C167" i="1" a="1"/>
  <c r="B167" i="1"/>
  <c r="B167" i="1" a="1"/>
  <c r="I166" i="1"/>
  <c r="D166" i="1" a="1"/>
  <c r="D166" i="1" s="1"/>
  <c r="C166" i="1"/>
  <c r="C166" i="1" a="1"/>
  <c r="B166" i="1" a="1"/>
  <c r="B166" i="1" s="1"/>
  <c r="E165" i="1"/>
  <c r="D165" i="1"/>
  <c r="D165" i="1" a="1"/>
  <c r="C165" i="1" a="1"/>
  <c r="C165" i="1" s="1"/>
  <c r="B165" i="1" a="1"/>
  <c r="B165" i="1" s="1"/>
  <c r="H164" i="1"/>
  <c r="G164" i="1"/>
  <c r="D164" i="1" a="1"/>
  <c r="D164" i="1" s="1"/>
  <c r="C164" i="1" a="1"/>
  <c r="C164" i="1" s="1"/>
  <c r="B164" i="1" a="1"/>
  <c r="B164" i="1" s="1"/>
  <c r="M163" i="1"/>
  <c r="I163" i="1"/>
  <c r="H163" i="1"/>
  <c r="G163" i="1"/>
  <c r="D163" i="1" a="1"/>
  <c r="D163" i="1" s="1"/>
  <c r="C163" i="1" a="1"/>
  <c r="C163" i="1" s="1"/>
  <c r="B163" i="1"/>
  <c r="B163" i="1" a="1"/>
  <c r="D162" i="1" a="1"/>
  <c r="D162" i="1" s="1"/>
  <c r="C162" i="1" a="1"/>
  <c r="C162" i="1" s="1"/>
  <c r="B162" i="1"/>
  <c r="B162" i="1" a="1"/>
  <c r="D161" i="1" a="1"/>
  <c r="D161" i="1" s="1"/>
  <c r="C161" i="1" a="1"/>
  <c r="C161" i="1" s="1"/>
  <c r="B161" i="1"/>
  <c r="B161" i="1" a="1"/>
  <c r="D160" i="1"/>
  <c r="D160" i="1" a="1"/>
  <c r="C160" i="1"/>
  <c r="C160" i="1" a="1"/>
  <c r="B160" i="1" a="1"/>
  <c r="B160" i="1" s="1"/>
  <c r="H159" i="1"/>
  <c r="G159" i="1"/>
  <c r="E159" i="1"/>
  <c r="D159" i="1"/>
  <c r="D159" i="1" a="1"/>
  <c r="C159" i="1" a="1"/>
  <c r="C159" i="1" s="1"/>
  <c r="B159" i="1" a="1"/>
  <c r="B159" i="1" s="1"/>
  <c r="D158" i="1" a="1"/>
  <c r="D158" i="1" s="1"/>
  <c r="C158" i="1" a="1"/>
  <c r="C158" i="1" s="1"/>
  <c r="B158" i="1" a="1"/>
  <c r="B158" i="1" s="1"/>
  <c r="M157" i="1"/>
  <c r="K157" i="1"/>
  <c r="L157" i="1" s="1"/>
  <c r="G157" i="1"/>
  <c r="E157" i="1"/>
  <c r="D157" i="1" a="1"/>
  <c r="D157" i="1" s="1"/>
  <c r="C157" i="1" a="1"/>
  <c r="C157" i="1" s="1"/>
  <c r="F157" i="1" s="1"/>
  <c r="B157" i="1"/>
  <c r="B157" i="1" a="1"/>
  <c r="D156" i="1" a="1"/>
  <c r="D156" i="1" s="1"/>
  <c r="C156" i="1" a="1"/>
  <c r="C156" i="1" s="1"/>
  <c r="B156" i="1" a="1"/>
  <c r="B156" i="1" s="1"/>
  <c r="M155" i="1"/>
  <c r="D155" i="1" a="1"/>
  <c r="D155" i="1" s="1"/>
  <c r="C155" i="1"/>
  <c r="C155" i="1" a="1"/>
  <c r="B155" i="1"/>
  <c r="B155" i="1" a="1"/>
  <c r="I154" i="1"/>
  <c r="D154" i="1"/>
  <c r="D154" i="1" a="1"/>
  <c r="C154" i="1" a="1"/>
  <c r="C154" i="1" s="1"/>
  <c r="B154" i="1" a="1"/>
  <c r="B154" i="1" s="1"/>
  <c r="I153" i="1"/>
  <c r="H153" i="1"/>
  <c r="G153" i="1"/>
  <c r="E153" i="1"/>
  <c r="D153" i="1" a="1"/>
  <c r="D153" i="1" s="1"/>
  <c r="C153" i="1" a="1"/>
  <c r="C153" i="1" s="1"/>
  <c r="M153" i="1" s="1"/>
  <c r="B153" i="1" a="1"/>
  <c r="B153" i="1" s="1"/>
  <c r="K152" i="1"/>
  <c r="L152" i="1" s="1"/>
  <c r="I152" i="1"/>
  <c r="H152" i="1"/>
  <c r="G152" i="1"/>
  <c r="F152" i="1"/>
  <c r="D152" i="1" a="1"/>
  <c r="D152" i="1" s="1"/>
  <c r="C152" i="1" a="1"/>
  <c r="C152" i="1" s="1"/>
  <c r="M152" i="1" s="1"/>
  <c r="B152" i="1" a="1"/>
  <c r="B152" i="1" s="1"/>
  <c r="M151" i="1"/>
  <c r="K151" i="1"/>
  <c r="L151" i="1" s="1"/>
  <c r="I151" i="1"/>
  <c r="H151" i="1"/>
  <c r="G151" i="1"/>
  <c r="E151" i="1"/>
  <c r="D151" i="1" a="1"/>
  <c r="D151" i="1" s="1"/>
  <c r="C151" i="1" a="1"/>
  <c r="C151" i="1" s="1"/>
  <c r="F151" i="1" s="1"/>
  <c r="B151" i="1"/>
  <c r="B151" i="1" a="1"/>
  <c r="D150" i="1" a="1"/>
  <c r="D150" i="1" s="1"/>
  <c r="C150" i="1"/>
  <c r="C150" i="1" a="1"/>
  <c r="B150" i="1" a="1"/>
  <c r="B150" i="1" s="1"/>
  <c r="D149" i="1" a="1"/>
  <c r="D149" i="1" s="1"/>
  <c r="C149" i="1" a="1"/>
  <c r="C149" i="1" s="1"/>
  <c r="B149" i="1"/>
  <c r="B149" i="1" a="1"/>
  <c r="G148" i="1"/>
  <c r="D148" i="1" a="1"/>
  <c r="D148" i="1" s="1"/>
  <c r="C148" i="1"/>
  <c r="C148" i="1" a="1"/>
  <c r="B148" i="1" a="1"/>
  <c r="B148" i="1" s="1"/>
  <c r="D147" i="1" a="1"/>
  <c r="D147" i="1" s="1"/>
  <c r="C147" i="1" a="1"/>
  <c r="C147" i="1" s="1"/>
  <c r="B147" i="1" a="1"/>
  <c r="B147" i="1" s="1"/>
  <c r="K146" i="1"/>
  <c r="L146" i="1" s="1"/>
  <c r="I146" i="1"/>
  <c r="G146" i="1"/>
  <c r="F146" i="1"/>
  <c r="E146" i="1"/>
  <c r="D146" i="1" a="1"/>
  <c r="D146" i="1" s="1"/>
  <c r="C146" i="1" a="1"/>
  <c r="C146" i="1" s="1"/>
  <c r="M146" i="1" s="1"/>
  <c r="B146" i="1" a="1"/>
  <c r="B146" i="1" s="1"/>
  <c r="D145" i="1" a="1"/>
  <c r="D145" i="1" s="1"/>
  <c r="C145" i="1" a="1"/>
  <c r="C145" i="1" s="1"/>
  <c r="B145" i="1"/>
  <c r="B145" i="1" a="1"/>
  <c r="M144" i="1"/>
  <c r="G144" i="1"/>
  <c r="E144" i="1"/>
  <c r="D144" i="1" a="1"/>
  <c r="D144" i="1" s="1"/>
  <c r="C144" i="1"/>
  <c r="C144" i="1" a="1"/>
  <c r="B144" i="1"/>
  <c r="B144" i="1" a="1"/>
  <c r="I143" i="1"/>
  <c r="G143" i="1"/>
  <c r="D143" i="1" a="1"/>
  <c r="D143" i="1" s="1"/>
  <c r="C143" i="1" a="1"/>
  <c r="C143" i="1" s="1"/>
  <c r="B143" i="1" a="1"/>
  <c r="B143" i="1" s="1"/>
  <c r="D142" i="1" a="1"/>
  <c r="D142" i="1" s="1"/>
  <c r="C142" i="1"/>
  <c r="C142" i="1" a="1"/>
  <c r="B142" i="1" a="1"/>
  <c r="B142" i="1" s="1"/>
  <c r="I141" i="1"/>
  <c r="F141" i="1"/>
  <c r="K141" i="1" s="1"/>
  <c r="L141" i="1" s="1"/>
  <c r="E141" i="1"/>
  <c r="D141" i="1"/>
  <c r="D141" i="1" a="1"/>
  <c r="C141" i="1" a="1"/>
  <c r="C141" i="1" s="1"/>
  <c r="B141" i="1" a="1"/>
  <c r="B141" i="1" s="1"/>
  <c r="E140" i="1"/>
  <c r="D140" i="1" a="1"/>
  <c r="D140" i="1" s="1"/>
  <c r="C140" i="1" a="1"/>
  <c r="C140" i="1" s="1"/>
  <c r="B140" i="1" a="1"/>
  <c r="B140" i="1" s="1"/>
  <c r="M139" i="1"/>
  <c r="G139" i="1"/>
  <c r="D139" i="1" a="1"/>
  <c r="D139" i="1" s="1"/>
  <c r="C139" i="1" a="1"/>
  <c r="C139" i="1" s="1"/>
  <c r="B139" i="1" a="1"/>
  <c r="B139" i="1" s="1"/>
  <c r="D138" i="1" a="1"/>
  <c r="D138" i="1" s="1"/>
  <c r="C138" i="1" a="1"/>
  <c r="C138" i="1" s="1"/>
  <c r="B138" i="1" a="1"/>
  <c r="B138" i="1" s="1"/>
  <c r="M137" i="1"/>
  <c r="I137" i="1"/>
  <c r="D137" i="1"/>
  <c r="D137" i="1" a="1"/>
  <c r="C137" i="1"/>
  <c r="C137" i="1" a="1"/>
  <c r="B137" i="1" a="1"/>
  <c r="B137" i="1" s="1"/>
  <c r="F136" i="1"/>
  <c r="K136" i="1" s="1"/>
  <c r="L136" i="1" s="1"/>
  <c r="D136" i="1" a="1"/>
  <c r="D136" i="1" s="1"/>
  <c r="C136" i="1" a="1"/>
  <c r="C136" i="1" s="1"/>
  <c r="B136" i="1" a="1"/>
  <c r="B136" i="1" s="1"/>
  <c r="H135" i="1"/>
  <c r="G135" i="1"/>
  <c r="D135" i="1"/>
  <c r="D135" i="1" a="1"/>
  <c r="C135" i="1" a="1"/>
  <c r="C135" i="1" s="1"/>
  <c r="B135" i="1" a="1"/>
  <c r="B135" i="1" s="1"/>
  <c r="I134" i="1"/>
  <c r="H134" i="1"/>
  <c r="G134" i="1"/>
  <c r="D134" i="1"/>
  <c r="D134" i="1" a="1"/>
  <c r="C134" i="1"/>
  <c r="C134" i="1" a="1"/>
  <c r="B134" i="1"/>
  <c r="B134" i="1" a="1"/>
  <c r="I133" i="1"/>
  <c r="G133" i="1"/>
  <c r="F133" i="1"/>
  <c r="K133" i="1" s="1"/>
  <c r="L133" i="1" s="1"/>
  <c r="D133" i="1"/>
  <c r="D133" i="1" a="1"/>
  <c r="C133" i="1"/>
  <c r="C133" i="1" a="1"/>
  <c r="B133" i="1" a="1"/>
  <c r="B133" i="1" s="1"/>
  <c r="M132" i="1"/>
  <c r="I132" i="1"/>
  <c r="H132" i="1"/>
  <c r="F132" i="1"/>
  <c r="K132" i="1" s="1"/>
  <c r="L132" i="1" s="1"/>
  <c r="D132" i="1"/>
  <c r="D132" i="1" a="1"/>
  <c r="C132" i="1" a="1"/>
  <c r="C132" i="1" s="1"/>
  <c r="B132" i="1" a="1"/>
  <c r="B132" i="1" s="1"/>
  <c r="F131" i="1"/>
  <c r="K131" i="1" s="1"/>
  <c r="L131" i="1" s="1"/>
  <c r="D131" i="1" a="1"/>
  <c r="D131" i="1" s="1"/>
  <c r="C131" i="1"/>
  <c r="H131" i="1" s="1"/>
  <c r="C131" i="1" a="1"/>
  <c r="B131" i="1" a="1"/>
  <c r="B131" i="1" s="1"/>
  <c r="M130" i="1"/>
  <c r="D130" i="1"/>
  <c r="D130" i="1" a="1"/>
  <c r="C130" i="1" a="1"/>
  <c r="C130" i="1" s="1"/>
  <c r="B130" i="1"/>
  <c r="B130" i="1" a="1"/>
  <c r="M129" i="1"/>
  <c r="K129" i="1"/>
  <c r="L129" i="1" s="1"/>
  <c r="G129" i="1"/>
  <c r="F129" i="1"/>
  <c r="D129" i="1" a="1"/>
  <c r="D129" i="1" s="1"/>
  <c r="C129" i="1"/>
  <c r="C129" i="1" a="1"/>
  <c r="B129" i="1"/>
  <c r="B129" i="1" a="1"/>
  <c r="M128" i="1"/>
  <c r="I128" i="1"/>
  <c r="H128" i="1"/>
  <c r="G128" i="1"/>
  <c r="E128" i="1"/>
  <c r="D128" i="1"/>
  <c r="D128" i="1" a="1"/>
  <c r="C128" i="1"/>
  <c r="F128" i="1" s="1"/>
  <c r="K128" i="1" s="1"/>
  <c r="L128" i="1" s="1"/>
  <c r="C128" i="1" a="1"/>
  <c r="B128" i="1"/>
  <c r="B128" i="1" a="1"/>
  <c r="I127" i="1"/>
  <c r="G127" i="1"/>
  <c r="F127" i="1"/>
  <c r="K127" i="1" s="1"/>
  <c r="L127" i="1" s="1"/>
  <c r="D127" i="1"/>
  <c r="D127" i="1" a="1"/>
  <c r="C127" i="1"/>
  <c r="C127" i="1" a="1"/>
  <c r="B127" i="1" a="1"/>
  <c r="B127" i="1" s="1"/>
  <c r="D126" i="1"/>
  <c r="D126" i="1" a="1"/>
  <c r="C126" i="1" a="1"/>
  <c r="C126" i="1" s="1"/>
  <c r="B126" i="1"/>
  <c r="B126" i="1" a="1"/>
  <c r="D125" i="1" a="1"/>
  <c r="D125" i="1" s="1"/>
  <c r="C125" i="1"/>
  <c r="C125" i="1" a="1"/>
  <c r="B125" i="1" a="1"/>
  <c r="B125" i="1" s="1"/>
  <c r="M124" i="1"/>
  <c r="H124" i="1"/>
  <c r="D124" i="1"/>
  <c r="D124" i="1" a="1"/>
  <c r="C124" i="1" a="1"/>
  <c r="C124" i="1" s="1"/>
  <c r="B124" i="1"/>
  <c r="B124" i="1" a="1"/>
  <c r="M123" i="1"/>
  <c r="G123" i="1"/>
  <c r="F123" i="1"/>
  <c r="K123" i="1" s="1"/>
  <c r="L123" i="1" s="1"/>
  <c r="E123" i="1"/>
  <c r="D123" i="1" a="1"/>
  <c r="D123" i="1" s="1"/>
  <c r="C123" i="1"/>
  <c r="C123" i="1" a="1"/>
  <c r="B123" i="1"/>
  <c r="B123" i="1" a="1"/>
  <c r="E122" i="1"/>
  <c r="D122" i="1"/>
  <c r="D122" i="1" a="1"/>
  <c r="C122" i="1"/>
  <c r="I122" i="1" s="1"/>
  <c r="C122" i="1" a="1"/>
  <c r="B122" i="1"/>
  <c r="B122" i="1" a="1"/>
  <c r="D121" i="1"/>
  <c r="D121" i="1" a="1"/>
  <c r="C121" i="1"/>
  <c r="C121" i="1" a="1"/>
  <c r="B121" i="1" a="1"/>
  <c r="B121" i="1" s="1"/>
  <c r="M120" i="1"/>
  <c r="F120" i="1"/>
  <c r="K120" i="1" s="1"/>
  <c r="L120" i="1" s="1"/>
  <c r="D120" i="1"/>
  <c r="D120" i="1" a="1"/>
  <c r="C120" i="1" a="1"/>
  <c r="C120" i="1" s="1"/>
  <c r="B120" i="1" a="1"/>
  <c r="B120" i="1" s="1"/>
  <c r="D119" i="1" a="1"/>
  <c r="D119" i="1" s="1"/>
  <c r="C119" i="1"/>
  <c r="C119" i="1" a="1"/>
  <c r="B119" i="1" a="1"/>
  <c r="B119" i="1" s="1"/>
  <c r="M118" i="1"/>
  <c r="I118" i="1"/>
  <c r="E118" i="1"/>
  <c r="D118" i="1" a="1"/>
  <c r="D118" i="1" s="1"/>
  <c r="C118" i="1" a="1"/>
  <c r="C118" i="1" s="1"/>
  <c r="B118" i="1"/>
  <c r="B118" i="1" a="1"/>
  <c r="M117" i="1"/>
  <c r="K117" i="1"/>
  <c r="L117" i="1" s="1"/>
  <c r="G117" i="1"/>
  <c r="F117" i="1"/>
  <c r="D117" i="1" a="1"/>
  <c r="D117" i="1" s="1"/>
  <c r="C117" i="1"/>
  <c r="C117" i="1" a="1"/>
  <c r="B117" i="1" a="1"/>
  <c r="B117" i="1" s="1"/>
  <c r="H116" i="1"/>
  <c r="D116" i="1"/>
  <c r="D116" i="1" a="1"/>
  <c r="C116" i="1"/>
  <c r="M116" i="1" s="1"/>
  <c r="C116" i="1" a="1"/>
  <c r="B116" i="1"/>
  <c r="B116" i="1" a="1"/>
  <c r="I115" i="1"/>
  <c r="G115" i="1"/>
  <c r="F115" i="1"/>
  <c r="K115" i="1" s="1"/>
  <c r="L115" i="1" s="1"/>
  <c r="D115" i="1" a="1"/>
  <c r="D115" i="1" s="1"/>
  <c r="C115" i="1"/>
  <c r="C115" i="1" a="1"/>
  <c r="B115" i="1" a="1"/>
  <c r="B115" i="1" s="1"/>
  <c r="D114" i="1"/>
  <c r="D114" i="1" a="1"/>
  <c r="C114" i="1" a="1"/>
  <c r="C114" i="1" s="1"/>
  <c r="B114" i="1" a="1"/>
  <c r="B114" i="1" s="1"/>
  <c r="D113" i="1" a="1"/>
  <c r="D113" i="1" s="1"/>
  <c r="C113" i="1" a="1"/>
  <c r="C113" i="1" s="1"/>
  <c r="B113" i="1" a="1"/>
  <c r="B113" i="1" s="1"/>
  <c r="M112" i="1"/>
  <c r="I112" i="1"/>
  <c r="D112" i="1" a="1"/>
  <c r="D112" i="1" s="1"/>
  <c r="C112" i="1" a="1"/>
  <c r="C112" i="1" s="1"/>
  <c r="B112" i="1"/>
  <c r="B112" i="1" a="1"/>
  <c r="M111" i="1"/>
  <c r="K111" i="1"/>
  <c r="L111" i="1" s="1"/>
  <c r="G111" i="1"/>
  <c r="F111" i="1"/>
  <c r="E111" i="1"/>
  <c r="D111" i="1" a="1"/>
  <c r="D111" i="1" s="1"/>
  <c r="C111" i="1"/>
  <c r="C111" i="1" a="1"/>
  <c r="B111" i="1"/>
  <c r="B111" i="1" a="1"/>
  <c r="M110" i="1"/>
  <c r="I110" i="1"/>
  <c r="H110" i="1"/>
  <c r="G110" i="1"/>
  <c r="D110" i="1"/>
  <c r="D110" i="1" a="1"/>
  <c r="C110" i="1"/>
  <c r="F110" i="1" s="1"/>
  <c r="K110" i="1" s="1"/>
  <c r="L110" i="1" s="1"/>
  <c r="C110" i="1" a="1"/>
  <c r="B110" i="1"/>
  <c r="B110" i="1" a="1"/>
  <c r="I109" i="1"/>
  <c r="G109" i="1"/>
  <c r="F109" i="1"/>
  <c r="K109" i="1" s="1"/>
  <c r="L109" i="1" s="1"/>
  <c r="D109" i="1" a="1"/>
  <c r="D109" i="1" s="1"/>
  <c r="C109" i="1"/>
  <c r="C109" i="1" a="1"/>
  <c r="B109" i="1" a="1"/>
  <c r="B109" i="1" s="1"/>
  <c r="H108" i="1"/>
  <c r="D108" i="1"/>
  <c r="D108" i="1" a="1"/>
  <c r="C108" i="1" a="1"/>
  <c r="C108" i="1" s="1"/>
  <c r="B108" i="1" a="1"/>
  <c r="B108" i="1" s="1"/>
  <c r="K107" i="1"/>
  <c r="L107" i="1" s="1"/>
  <c r="F107" i="1"/>
  <c r="D107" i="1" a="1"/>
  <c r="D107" i="1" s="1"/>
  <c r="C107" i="1"/>
  <c r="C107" i="1" a="1"/>
  <c r="B107" i="1" a="1"/>
  <c r="B107" i="1" s="1"/>
  <c r="H106" i="1"/>
  <c r="G106" i="1"/>
  <c r="D106" i="1" a="1"/>
  <c r="D106" i="1" s="1"/>
  <c r="C106" i="1" a="1"/>
  <c r="C106" i="1" s="1"/>
  <c r="B106" i="1"/>
  <c r="B106" i="1" a="1"/>
  <c r="D105" i="1" a="1"/>
  <c r="D105" i="1" s="1"/>
  <c r="C105" i="1"/>
  <c r="C105" i="1" a="1"/>
  <c r="B105" i="1"/>
  <c r="B105" i="1" a="1"/>
  <c r="D104" i="1"/>
  <c r="D104" i="1" a="1"/>
  <c r="C104" i="1" a="1"/>
  <c r="C104" i="1" s="1"/>
  <c r="B104" i="1"/>
  <c r="B104" i="1" a="1"/>
  <c r="D103" i="1"/>
  <c r="D103" i="1" a="1"/>
  <c r="C103" i="1" a="1"/>
  <c r="C103" i="1" s="1"/>
  <c r="B103" i="1" a="1"/>
  <c r="B103" i="1" s="1"/>
  <c r="M102" i="1"/>
  <c r="I102" i="1"/>
  <c r="F102" i="1"/>
  <c r="K102" i="1" s="1"/>
  <c r="L102" i="1" s="1"/>
  <c r="D102" i="1" a="1"/>
  <c r="D102" i="1" s="1"/>
  <c r="C102" i="1" a="1"/>
  <c r="C102" i="1" s="1"/>
  <c r="G102" i="1" s="1"/>
  <c r="B102" i="1" a="1"/>
  <c r="B102" i="1" s="1"/>
  <c r="D101" i="1" a="1"/>
  <c r="D101" i="1" s="1"/>
  <c r="C101" i="1" a="1"/>
  <c r="C101" i="1" s="1"/>
  <c r="B101" i="1" a="1"/>
  <c r="B101" i="1" s="1"/>
  <c r="M100" i="1"/>
  <c r="H100" i="1"/>
  <c r="D100" i="1" a="1"/>
  <c r="D100" i="1" s="1"/>
  <c r="C100" i="1" a="1"/>
  <c r="C100" i="1" s="1"/>
  <c r="B100" i="1"/>
  <c r="B100" i="1" a="1"/>
  <c r="M99" i="1"/>
  <c r="I99" i="1"/>
  <c r="F99" i="1"/>
  <c r="K99" i="1" s="1"/>
  <c r="L99" i="1" s="1"/>
  <c r="D99" i="1"/>
  <c r="D99" i="1" a="1"/>
  <c r="C99" i="1"/>
  <c r="C99" i="1" a="1"/>
  <c r="B99" i="1" a="1"/>
  <c r="B99" i="1" s="1"/>
  <c r="I98" i="1"/>
  <c r="G98" i="1"/>
  <c r="E98" i="1"/>
  <c r="D98" i="1"/>
  <c r="D98" i="1" a="1"/>
  <c r="C98" i="1"/>
  <c r="M98" i="1" s="1"/>
  <c r="C98" i="1" a="1"/>
  <c r="B98" i="1" a="1"/>
  <c r="B98" i="1" s="1"/>
  <c r="F97" i="1"/>
  <c r="K97" i="1" s="1"/>
  <c r="L97" i="1" s="1"/>
  <c r="D97" i="1" a="1"/>
  <c r="D97" i="1" s="1"/>
  <c r="C97" i="1"/>
  <c r="C97" i="1" a="1"/>
  <c r="B97" i="1" a="1"/>
  <c r="B97" i="1" s="1"/>
  <c r="E96" i="1"/>
  <c r="D96" i="1" a="1"/>
  <c r="D96" i="1" s="1"/>
  <c r="C96" i="1" a="1"/>
  <c r="C96" i="1" s="1"/>
  <c r="B96" i="1" a="1"/>
  <c r="B96" i="1" s="1"/>
  <c r="D95" i="1" a="1"/>
  <c r="D95" i="1" s="1"/>
  <c r="C95" i="1" a="1"/>
  <c r="C95" i="1" s="1"/>
  <c r="B95" i="1" a="1"/>
  <c r="B95" i="1" s="1"/>
  <c r="D94" i="1"/>
  <c r="D94" i="1" a="1"/>
  <c r="C94" i="1"/>
  <c r="C94" i="1" a="1"/>
  <c r="B94" i="1"/>
  <c r="B94" i="1" a="1"/>
  <c r="E93" i="1"/>
  <c r="D93" i="1" a="1"/>
  <c r="D93" i="1" s="1"/>
  <c r="C93" i="1"/>
  <c r="C93" i="1" a="1"/>
  <c r="B93" i="1"/>
  <c r="B93" i="1" a="1"/>
  <c r="M92" i="1"/>
  <c r="D92" i="1"/>
  <c r="D92" i="1" a="1"/>
  <c r="C92" i="1" a="1"/>
  <c r="C92" i="1" s="1"/>
  <c r="B92" i="1"/>
  <c r="B92" i="1" a="1"/>
  <c r="I91" i="1"/>
  <c r="D91" i="1"/>
  <c r="D91" i="1" a="1"/>
  <c r="C91" i="1" a="1"/>
  <c r="C91" i="1" s="1"/>
  <c r="B91" i="1" a="1"/>
  <c r="B91" i="1" s="1"/>
  <c r="M90" i="1"/>
  <c r="I90" i="1"/>
  <c r="F90" i="1"/>
  <c r="K90" i="1" s="1"/>
  <c r="L90" i="1" s="1"/>
  <c r="D90" i="1" a="1"/>
  <c r="D90" i="1" s="1"/>
  <c r="C90" i="1" a="1"/>
  <c r="C90" i="1" s="1"/>
  <c r="G90" i="1" s="1"/>
  <c r="B90" i="1" a="1"/>
  <c r="B90" i="1" s="1"/>
  <c r="D89" i="1" a="1"/>
  <c r="D89" i="1" s="1"/>
  <c r="C89" i="1"/>
  <c r="F89" i="1" s="1"/>
  <c r="K89" i="1" s="1"/>
  <c r="L89" i="1" s="1"/>
  <c r="C89" i="1" a="1"/>
  <c r="B89" i="1" a="1"/>
  <c r="B89" i="1" s="1"/>
  <c r="M88" i="1"/>
  <c r="H88" i="1"/>
  <c r="D88" i="1" a="1"/>
  <c r="D88" i="1" s="1"/>
  <c r="C88" i="1"/>
  <c r="C88" i="1" a="1"/>
  <c r="B88" i="1"/>
  <c r="B88" i="1" a="1"/>
  <c r="M87" i="1"/>
  <c r="I87" i="1"/>
  <c r="F87" i="1"/>
  <c r="K87" i="1" s="1"/>
  <c r="L87" i="1" s="1"/>
  <c r="D87" i="1" a="1"/>
  <c r="D87" i="1" s="1"/>
  <c r="C87" i="1"/>
  <c r="H87" i="1" s="1"/>
  <c r="C87" i="1" a="1"/>
  <c r="B87" i="1"/>
  <c r="B87" i="1" a="1"/>
  <c r="D86" i="1"/>
  <c r="D86" i="1" a="1"/>
  <c r="C86" i="1" a="1"/>
  <c r="C86" i="1" s="1"/>
  <c r="B86" i="1" a="1"/>
  <c r="B86" i="1" s="1"/>
  <c r="D85" i="1" a="1"/>
  <c r="D85" i="1" s="1"/>
  <c r="C85" i="1" a="1"/>
  <c r="C85" i="1" s="1"/>
  <c r="B85" i="1"/>
  <c r="B85" i="1" a="1"/>
  <c r="M84" i="1"/>
  <c r="D84" i="1" a="1"/>
  <c r="D84" i="1" s="1"/>
  <c r="C84" i="1"/>
  <c r="C84" i="1" a="1"/>
  <c r="B84" i="1"/>
  <c r="B84" i="1" a="1"/>
  <c r="D83" i="1"/>
  <c r="D83" i="1" a="1"/>
  <c r="C83" i="1"/>
  <c r="H83" i="1" s="1"/>
  <c r="C83" i="1" a="1"/>
  <c r="B83" i="1"/>
  <c r="B83" i="1" a="1"/>
  <c r="D82" i="1"/>
  <c r="D82" i="1" a="1"/>
  <c r="C82" i="1"/>
  <c r="E82" i="1" s="1"/>
  <c r="C82" i="1" a="1"/>
  <c r="B82" i="1" a="1"/>
  <c r="B82" i="1" s="1"/>
  <c r="D81" i="1"/>
  <c r="D81" i="1" a="1"/>
  <c r="C81" i="1" a="1"/>
  <c r="C81" i="1" s="1"/>
  <c r="B81" i="1" a="1"/>
  <c r="B81" i="1" s="1"/>
  <c r="M80" i="1"/>
  <c r="H80" i="1"/>
  <c r="D80" i="1" a="1"/>
  <c r="D80" i="1" s="1"/>
  <c r="C80" i="1" a="1"/>
  <c r="C80" i="1" s="1"/>
  <c r="B80" i="1" a="1"/>
  <c r="B80" i="1" s="1"/>
  <c r="D79" i="1" a="1"/>
  <c r="D79" i="1" s="1"/>
  <c r="C79" i="1" a="1"/>
  <c r="C79" i="1" s="1"/>
  <c r="B79" i="1"/>
  <c r="B79" i="1" a="1"/>
  <c r="E78" i="1"/>
  <c r="D78" i="1"/>
  <c r="D78" i="1" a="1"/>
  <c r="C78" i="1"/>
  <c r="C78" i="1" a="1"/>
  <c r="B78" i="1"/>
  <c r="B78" i="1" a="1"/>
  <c r="D77" i="1"/>
  <c r="D77" i="1" a="1"/>
  <c r="C77" i="1"/>
  <c r="E77" i="1" s="1"/>
  <c r="C77" i="1" a="1"/>
  <c r="B77" i="1"/>
  <c r="B77" i="1" a="1"/>
  <c r="F76" i="1"/>
  <c r="K76" i="1" s="1"/>
  <c r="L76" i="1" s="1"/>
  <c r="D76" i="1"/>
  <c r="D76" i="1" a="1"/>
  <c r="C76" i="1"/>
  <c r="C76" i="1" a="1"/>
  <c r="B76" i="1" a="1"/>
  <c r="B76" i="1" s="1"/>
  <c r="D75" i="1"/>
  <c r="D75" i="1" a="1"/>
  <c r="C75" i="1" a="1"/>
  <c r="C75" i="1" s="1"/>
  <c r="B75" i="1" a="1"/>
  <c r="B75" i="1" s="1"/>
  <c r="D74" i="1"/>
  <c r="D74" i="1" a="1"/>
  <c r="C74" i="1" a="1"/>
  <c r="C74" i="1" s="1"/>
  <c r="B74" i="1"/>
  <c r="B74" i="1" a="1"/>
  <c r="M73" i="1"/>
  <c r="D73" i="1" a="1"/>
  <c r="D73" i="1" s="1"/>
  <c r="C73" i="1" a="1"/>
  <c r="C73" i="1" s="1"/>
  <c r="B73" i="1"/>
  <c r="B73" i="1" a="1"/>
  <c r="M72" i="1"/>
  <c r="H72" i="1"/>
  <c r="D72" i="1"/>
  <c r="D72" i="1" a="1"/>
  <c r="C72" i="1"/>
  <c r="C72" i="1" a="1"/>
  <c r="B72" i="1"/>
  <c r="B72" i="1" a="1"/>
  <c r="M71" i="1"/>
  <c r="G71" i="1"/>
  <c r="D71" i="1"/>
  <c r="D71" i="1" a="1"/>
  <c r="C71" i="1"/>
  <c r="H71" i="1" s="1"/>
  <c r="C71" i="1" a="1"/>
  <c r="B71" i="1"/>
  <c r="B71" i="1" a="1"/>
  <c r="M70" i="1"/>
  <c r="H70" i="1"/>
  <c r="D70" i="1"/>
  <c r="D70" i="1" a="1"/>
  <c r="C70" i="1"/>
  <c r="E70" i="1" s="1"/>
  <c r="C70" i="1" a="1"/>
  <c r="B70" i="1"/>
  <c r="B70" i="1" a="1"/>
  <c r="H69" i="1"/>
  <c r="D69" i="1"/>
  <c r="D69" i="1" a="1"/>
  <c r="C69" i="1" a="1"/>
  <c r="C69" i="1" s="1"/>
  <c r="B69" i="1" a="1"/>
  <c r="B69" i="1" s="1"/>
  <c r="M68" i="1"/>
  <c r="H68" i="1"/>
  <c r="D68" i="1"/>
  <c r="D68" i="1" a="1"/>
  <c r="C68" i="1" a="1"/>
  <c r="C68" i="1" s="1"/>
  <c r="B68" i="1"/>
  <c r="B68" i="1" a="1"/>
  <c r="D67" i="1" a="1"/>
  <c r="D67" i="1" s="1"/>
  <c r="C67" i="1" a="1"/>
  <c r="C67" i="1" s="1"/>
  <c r="B67" i="1"/>
  <c r="B67" i="1" a="1"/>
  <c r="D66" i="1" a="1"/>
  <c r="D66" i="1" s="1"/>
  <c r="C66" i="1"/>
  <c r="C66" i="1" a="1"/>
  <c r="B66" i="1"/>
  <c r="B66" i="1" a="1"/>
  <c r="D65" i="1"/>
  <c r="D65" i="1" a="1"/>
  <c r="C65" i="1"/>
  <c r="C65" i="1" a="1"/>
  <c r="B65" i="1"/>
  <c r="B65" i="1" a="1"/>
  <c r="D64" i="1"/>
  <c r="D64" i="1" a="1"/>
  <c r="C64" i="1"/>
  <c r="C64" i="1" a="1"/>
  <c r="B64" i="1"/>
  <c r="B64" i="1" a="1"/>
  <c r="D63" i="1"/>
  <c r="D63" i="1" a="1"/>
  <c r="C63" i="1" a="1"/>
  <c r="C63" i="1" s="1"/>
  <c r="B63" i="1" a="1"/>
  <c r="B63" i="1" s="1"/>
  <c r="M62" i="1"/>
  <c r="D62" i="1" a="1"/>
  <c r="D62" i="1" s="1"/>
  <c r="C62" i="1" a="1"/>
  <c r="C62" i="1" s="1"/>
  <c r="B62" i="1" a="1"/>
  <c r="B62" i="1" s="1"/>
  <c r="H61" i="1"/>
  <c r="D61" i="1" a="1"/>
  <c r="D61" i="1" s="1"/>
  <c r="C61" i="1" a="1"/>
  <c r="C61" i="1" s="1"/>
  <c r="B61" i="1"/>
  <c r="B61" i="1" a="1"/>
  <c r="H60" i="1"/>
  <c r="E60" i="1"/>
  <c r="D60" i="1" a="1"/>
  <c r="D60" i="1" s="1"/>
  <c r="C60" i="1"/>
  <c r="M60" i="1" s="1"/>
  <c r="C60" i="1" a="1"/>
  <c r="B60" i="1"/>
  <c r="B60" i="1" a="1"/>
  <c r="M59" i="1"/>
  <c r="I59" i="1"/>
  <c r="G59" i="1"/>
  <c r="E59" i="1"/>
  <c r="D59" i="1"/>
  <c r="D59" i="1" a="1"/>
  <c r="C59" i="1"/>
  <c r="H59" i="1" s="1"/>
  <c r="C59" i="1" a="1"/>
  <c r="B59" i="1"/>
  <c r="B59" i="1" a="1"/>
  <c r="M58" i="1"/>
  <c r="I58" i="1"/>
  <c r="H58" i="1"/>
  <c r="F58" i="1"/>
  <c r="K58" i="1" s="1"/>
  <c r="L58" i="1" s="1"/>
  <c r="D58" i="1"/>
  <c r="D58" i="1" a="1"/>
  <c r="C58" i="1"/>
  <c r="E58" i="1" s="1"/>
  <c r="C58" i="1" a="1"/>
  <c r="B58" i="1" a="1"/>
  <c r="B58" i="1" s="1"/>
  <c r="D57" i="1"/>
  <c r="D57" i="1" a="1"/>
  <c r="C57" i="1" a="1"/>
  <c r="C57" i="1" s="1"/>
  <c r="I57" i="1" s="1"/>
  <c r="B57" i="1" a="1"/>
  <c r="B57" i="1" s="1"/>
  <c r="F56" i="1"/>
  <c r="K56" i="1" s="1"/>
  <c r="L56" i="1" s="1"/>
  <c r="D56" i="1"/>
  <c r="D56" i="1" a="1"/>
  <c r="C56" i="1" a="1"/>
  <c r="C56" i="1" s="1"/>
  <c r="B56" i="1" a="1"/>
  <c r="B56" i="1" s="1"/>
  <c r="D55" i="1" a="1"/>
  <c r="D55" i="1" s="1"/>
  <c r="C55" i="1" a="1"/>
  <c r="C55" i="1" s="1"/>
  <c r="B55" i="1"/>
  <c r="B55" i="1" a="1"/>
  <c r="H54" i="1"/>
  <c r="E54" i="1"/>
  <c r="D54" i="1" a="1"/>
  <c r="D54" i="1" s="1"/>
  <c r="C54" i="1"/>
  <c r="C54" i="1" a="1"/>
  <c r="B54" i="1"/>
  <c r="B54" i="1" a="1"/>
  <c r="M53" i="1"/>
  <c r="G53" i="1"/>
  <c r="E53" i="1"/>
  <c r="D53" i="1"/>
  <c r="D53" i="1" a="1"/>
  <c r="C53" i="1"/>
  <c r="H53" i="1" s="1"/>
  <c r="C53" i="1" a="1"/>
  <c r="B53" i="1"/>
  <c r="B53" i="1" a="1"/>
  <c r="M52" i="1"/>
  <c r="H52" i="1"/>
  <c r="F52" i="1"/>
  <c r="K52" i="1" s="1"/>
  <c r="L52" i="1" s="1"/>
  <c r="D52" i="1"/>
  <c r="D52" i="1" a="1"/>
  <c r="C52" i="1"/>
  <c r="E52" i="1" s="1"/>
  <c r="C52" i="1" a="1"/>
  <c r="B52" i="1"/>
  <c r="B52" i="1" a="1"/>
  <c r="D51" i="1"/>
  <c r="D51" i="1" a="1"/>
  <c r="C51" i="1"/>
  <c r="C51" i="1" a="1"/>
  <c r="B51" i="1" a="1"/>
  <c r="B51" i="1" s="1"/>
  <c r="M50" i="1"/>
  <c r="D50" i="1"/>
  <c r="D50" i="1" a="1"/>
  <c r="C50" i="1" a="1"/>
  <c r="C50" i="1" s="1"/>
  <c r="B50" i="1" a="1"/>
  <c r="B50" i="1" s="1"/>
  <c r="H49" i="1"/>
  <c r="E49" i="1"/>
  <c r="D49" i="1" a="1"/>
  <c r="D49" i="1" s="1"/>
  <c r="C49" i="1" a="1"/>
  <c r="C49" i="1" s="1"/>
  <c r="B49" i="1"/>
  <c r="B49" i="1" a="1"/>
  <c r="M48" i="1"/>
  <c r="H48" i="1"/>
  <c r="G48" i="1"/>
  <c r="E48" i="1"/>
  <c r="D48" i="1" a="1"/>
  <c r="D48" i="1" s="1"/>
  <c r="C48" i="1"/>
  <c r="C48" i="1" a="1"/>
  <c r="B48" i="1"/>
  <c r="B48" i="1" a="1"/>
  <c r="M47" i="1"/>
  <c r="I47" i="1"/>
  <c r="G47" i="1"/>
  <c r="F47" i="1"/>
  <c r="K47" i="1" s="1"/>
  <c r="L47" i="1" s="1"/>
  <c r="E47" i="1"/>
  <c r="D47" i="1"/>
  <c r="D47" i="1" a="1"/>
  <c r="C47" i="1"/>
  <c r="H47" i="1" s="1"/>
  <c r="C47" i="1" a="1"/>
  <c r="B47" i="1"/>
  <c r="B47" i="1" a="1"/>
  <c r="M46" i="1"/>
  <c r="I46" i="1"/>
  <c r="H46" i="1"/>
  <c r="G46" i="1"/>
  <c r="F46" i="1"/>
  <c r="K46" i="1" s="1"/>
  <c r="L46" i="1" s="1"/>
  <c r="D46" i="1"/>
  <c r="D46" i="1" a="1"/>
  <c r="C46" i="1"/>
  <c r="E46" i="1" s="1"/>
  <c r="C46" i="1" a="1"/>
  <c r="B46" i="1"/>
  <c r="B46" i="1" a="1"/>
  <c r="F45" i="1"/>
  <c r="K45" i="1" s="1"/>
  <c r="L45" i="1" s="1"/>
  <c r="D45" i="1"/>
  <c r="D45" i="1" a="1"/>
  <c r="C45" i="1"/>
  <c r="C45" i="1" a="1"/>
  <c r="B45" i="1" a="1"/>
  <c r="B45" i="1" s="1"/>
  <c r="D44" i="1" a="1"/>
  <c r="D44" i="1" s="1"/>
  <c r="C44" i="1" a="1"/>
  <c r="C44" i="1" s="1"/>
  <c r="B44" i="1" a="1"/>
  <c r="B44" i="1" s="1"/>
  <c r="D43" i="1" a="1"/>
  <c r="D43" i="1" s="1"/>
  <c r="C43" i="1"/>
  <c r="C43" i="1" a="1"/>
  <c r="B43" i="1"/>
  <c r="B43" i="1" a="1"/>
  <c r="D42" i="1" a="1"/>
  <c r="D42" i="1" s="1"/>
  <c r="C42" i="1"/>
  <c r="C42" i="1" a="1"/>
  <c r="B42" i="1"/>
  <c r="B42" i="1" a="1"/>
  <c r="M41" i="1"/>
  <c r="I41" i="1"/>
  <c r="D41" i="1"/>
  <c r="D41" i="1" a="1"/>
  <c r="C41" i="1"/>
  <c r="H41" i="1" s="1"/>
  <c r="C41" i="1" a="1"/>
  <c r="B41" i="1"/>
  <c r="B41" i="1" a="1"/>
  <c r="M40" i="1"/>
  <c r="I40" i="1"/>
  <c r="D40" i="1"/>
  <c r="D40" i="1" a="1"/>
  <c r="C40" i="1"/>
  <c r="E40" i="1" s="1"/>
  <c r="C40" i="1" a="1"/>
  <c r="B40" i="1" a="1"/>
  <c r="B40" i="1" s="1"/>
  <c r="I39" i="1"/>
  <c r="D39" i="1"/>
  <c r="D39" i="1" a="1"/>
  <c r="C39" i="1" a="1"/>
  <c r="C39" i="1" s="1"/>
  <c r="B39" i="1" a="1"/>
  <c r="B39" i="1" s="1"/>
  <c r="F38" i="1"/>
  <c r="K38" i="1" s="1"/>
  <c r="L38" i="1" s="1"/>
  <c r="D38" i="1"/>
  <c r="D38" i="1" a="1"/>
  <c r="C38" i="1" a="1"/>
  <c r="C38" i="1" s="1"/>
  <c r="M38" i="1" s="1"/>
  <c r="B38" i="1" a="1"/>
  <c r="B38" i="1" s="1"/>
  <c r="F37" i="1"/>
  <c r="K37" i="1" s="1"/>
  <c r="L37" i="1" s="1"/>
  <c r="D37" i="1" a="1"/>
  <c r="D37" i="1" s="1"/>
  <c r="C37" i="1"/>
  <c r="C37" i="1" a="1"/>
  <c r="B37" i="1"/>
  <c r="B37" i="1" a="1"/>
  <c r="H36" i="1"/>
  <c r="G36" i="1"/>
  <c r="E36" i="1"/>
  <c r="D36" i="1" a="1"/>
  <c r="D36" i="1" s="1"/>
  <c r="C36" i="1"/>
  <c r="M36" i="1" s="1"/>
  <c r="C36" i="1" a="1"/>
  <c r="B36" i="1"/>
  <c r="B36" i="1" a="1"/>
  <c r="M35" i="1"/>
  <c r="I35" i="1"/>
  <c r="G35" i="1"/>
  <c r="F35" i="1"/>
  <c r="K35" i="1" s="1"/>
  <c r="L35" i="1" s="1"/>
  <c r="E35" i="1"/>
  <c r="D35" i="1"/>
  <c r="D35" i="1" a="1"/>
  <c r="C35" i="1"/>
  <c r="H35" i="1" s="1"/>
  <c r="C35" i="1" a="1"/>
  <c r="B35" i="1"/>
  <c r="B35" i="1" a="1"/>
  <c r="M34" i="1"/>
  <c r="I34" i="1"/>
  <c r="H34" i="1"/>
  <c r="G34" i="1"/>
  <c r="F34" i="1"/>
  <c r="K34" i="1" s="1"/>
  <c r="L34" i="1" s="1"/>
  <c r="D34" i="1"/>
  <c r="D34" i="1" a="1"/>
  <c r="C34" i="1"/>
  <c r="E34" i="1" s="1"/>
  <c r="C34" i="1" a="1"/>
  <c r="B34" i="1" a="1"/>
  <c r="B34" i="1" s="1"/>
  <c r="D33" i="1"/>
  <c r="D33" i="1" a="1"/>
  <c r="C33" i="1"/>
  <c r="C33" i="1" a="1"/>
  <c r="B33" i="1" a="1"/>
  <c r="B33" i="1" s="1"/>
  <c r="D32" i="1" a="1"/>
  <c r="D32" i="1" s="1"/>
  <c r="C32" i="1" a="1"/>
  <c r="C32" i="1" s="1"/>
  <c r="B32" i="1"/>
  <c r="B32" i="1" a="1"/>
  <c r="D31" i="1" a="1"/>
  <c r="D31" i="1" s="1"/>
  <c r="C31" i="1"/>
  <c r="M31" i="1" s="1"/>
  <c r="C31" i="1" a="1"/>
  <c r="B31" i="1"/>
  <c r="B31" i="1" a="1"/>
  <c r="D30" i="1"/>
  <c r="D30" i="1" a="1"/>
  <c r="C30" i="1"/>
  <c r="C30" i="1" a="1"/>
  <c r="B30" i="1" a="1"/>
  <c r="B30" i="1" s="1"/>
  <c r="G29" i="1"/>
  <c r="F29" i="1"/>
  <c r="K29" i="1" s="1"/>
  <c r="L29" i="1" s="1"/>
  <c r="D29" i="1"/>
  <c r="D29" i="1" a="1"/>
  <c r="C29" i="1" a="1"/>
  <c r="C29" i="1" s="1"/>
  <c r="B29" i="1" a="1"/>
  <c r="B29" i="1" s="1"/>
  <c r="I28" i="1"/>
  <c r="H28" i="1"/>
  <c r="F28" i="1"/>
  <c r="K28" i="1" s="1"/>
  <c r="L28" i="1" s="1"/>
  <c r="D28" i="1" a="1"/>
  <c r="D28" i="1" s="1"/>
  <c r="C28" i="1" a="1"/>
  <c r="C28" i="1" s="1"/>
  <c r="B28" i="1" a="1"/>
  <c r="B28" i="1" s="1"/>
  <c r="H27" i="1"/>
  <c r="D27" i="1" a="1"/>
  <c r="D27" i="1" s="1"/>
  <c r="C27" i="1" a="1"/>
  <c r="C27" i="1" s="1"/>
  <c r="B27" i="1" a="1"/>
  <c r="B27" i="1" s="1"/>
  <c r="D26" i="1" a="1"/>
  <c r="D26" i="1" s="1"/>
  <c r="C26" i="1" a="1"/>
  <c r="C26" i="1" s="1"/>
  <c r="B26" i="1"/>
  <c r="B26" i="1" a="1"/>
  <c r="D25" i="1" a="1"/>
  <c r="D25" i="1" s="1"/>
  <c r="C25" i="1"/>
  <c r="M25" i="1" s="1"/>
  <c r="C25" i="1" a="1"/>
  <c r="B25" i="1"/>
  <c r="B25" i="1" a="1"/>
  <c r="D24" i="1"/>
  <c r="D24" i="1" a="1"/>
  <c r="C24" i="1"/>
  <c r="C24" i="1" a="1"/>
  <c r="B24" i="1" a="1"/>
  <c r="B24" i="1" s="1"/>
  <c r="G23" i="1"/>
  <c r="F23" i="1"/>
  <c r="K23" i="1" s="1"/>
  <c r="L23" i="1" s="1"/>
  <c r="D23" i="1"/>
  <c r="D23" i="1" a="1"/>
  <c r="C23" i="1" a="1"/>
  <c r="C23" i="1" s="1"/>
  <c r="B23" i="1" a="1"/>
  <c r="B23" i="1" s="1"/>
  <c r="I22" i="1"/>
  <c r="H22" i="1"/>
  <c r="F22" i="1"/>
  <c r="K22" i="1" s="1"/>
  <c r="L22" i="1" s="1"/>
  <c r="D22" i="1" a="1"/>
  <c r="D22" i="1" s="1"/>
  <c r="C22" i="1" a="1"/>
  <c r="C22" i="1" s="1"/>
  <c r="B22" i="1" a="1"/>
  <c r="B22" i="1" s="1"/>
  <c r="H21" i="1"/>
  <c r="D21" i="1" a="1"/>
  <c r="D21" i="1" s="1"/>
  <c r="C21" i="1" a="1"/>
  <c r="C21" i="1" s="1"/>
  <c r="B21" i="1" a="1"/>
  <c r="B21" i="1" s="1"/>
  <c r="D20" i="1" a="1"/>
  <c r="D20" i="1" s="1"/>
  <c r="C20" i="1" a="1"/>
  <c r="C20" i="1" s="1"/>
  <c r="B20" i="1"/>
  <c r="B20" i="1" a="1"/>
  <c r="D19" i="1" a="1"/>
  <c r="D19" i="1" s="1"/>
  <c r="C19" i="1"/>
  <c r="M19" i="1" s="1"/>
  <c r="C19" i="1" a="1"/>
  <c r="B19" i="1"/>
  <c r="B19" i="1" a="1"/>
  <c r="D18" i="1"/>
  <c r="D18" i="1" a="1"/>
  <c r="C18" i="1"/>
  <c r="C18" i="1" a="1"/>
  <c r="B18" i="1" a="1"/>
  <c r="B18" i="1" s="1"/>
  <c r="G17" i="1"/>
  <c r="F17" i="1"/>
  <c r="K17" i="1" s="1"/>
  <c r="L17" i="1" s="1"/>
  <c r="D17" i="1"/>
  <c r="D17" i="1" a="1"/>
  <c r="C17" i="1" a="1"/>
  <c r="C17" i="1" s="1"/>
  <c r="B17" i="1" a="1"/>
  <c r="B17" i="1" s="1"/>
  <c r="I16" i="1"/>
  <c r="H16" i="1"/>
  <c r="F16" i="1"/>
  <c r="K16" i="1" s="1"/>
  <c r="L16" i="1" s="1"/>
  <c r="D16" i="1" a="1"/>
  <c r="D16" i="1" s="1"/>
  <c r="C16" i="1" a="1"/>
  <c r="C16" i="1" s="1"/>
  <c r="B16" i="1" a="1"/>
  <c r="B16" i="1" s="1"/>
  <c r="H15" i="1"/>
  <c r="D15" i="1" a="1"/>
  <c r="D15" i="1" s="1"/>
  <c r="C15" i="1" a="1"/>
  <c r="C15" i="1" s="1"/>
  <c r="B15" i="1" a="1"/>
  <c r="B15" i="1" s="1"/>
  <c r="D14" i="1" a="1"/>
  <c r="D14" i="1" s="1"/>
  <c r="C14" i="1" a="1"/>
  <c r="C14" i="1" s="1"/>
  <c r="B14" i="1"/>
  <c r="B14" i="1" a="1"/>
  <c r="D13" i="1" a="1"/>
  <c r="D13" i="1" s="1"/>
  <c r="C13" i="1"/>
  <c r="M13" i="1" s="1"/>
  <c r="C13" i="1" a="1"/>
  <c r="B13" i="1"/>
  <c r="B13" i="1" a="1"/>
  <c r="D12" i="1"/>
  <c r="D12" i="1" a="1"/>
  <c r="C12" i="1"/>
  <c r="C12" i="1" a="1"/>
  <c r="B12" i="1" a="1"/>
  <c r="B12" i="1" s="1"/>
  <c r="G11" i="1"/>
  <c r="F11" i="1"/>
  <c r="K11" i="1" s="1"/>
  <c r="L11" i="1" s="1"/>
  <c r="D11" i="1"/>
  <c r="D11" i="1" a="1"/>
  <c r="C11" i="1" a="1"/>
  <c r="C11" i="1" s="1"/>
  <c r="B11" i="1" a="1"/>
  <c r="B11" i="1" s="1"/>
  <c r="I10" i="1"/>
  <c r="H10" i="1"/>
  <c r="F10" i="1"/>
  <c r="K10" i="1" s="1"/>
  <c r="L10" i="1" s="1"/>
  <c r="D10" i="1" a="1"/>
  <c r="D10" i="1" s="1"/>
  <c r="C10" i="1" a="1"/>
  <c r="C10" i="1" s="1"/>
  <c r="B10" i="1" a="1"/>
  <c r="B10" i="1" s="1"/>
  <c r="H9" i="1"/>
  <c r="D9" i="1" a="1"/>
  <c r="D9" i="1" s="1"/>
  <c r="C9" i="1" a="1"/>
  <c r="C9" i="1" s="1"/>
  <c r="B9" i="1" a="1"/>
  <c r="B9" i="1" s="1"/>
  <c r="D8" i="1" a="1"/>
  <c r="D8" i="1" s="1"/>
  <c r="C8" i="1" a="1"/>
  <c r="C8" i="1" s="1"/>
  <c r="B8" i="1"/>
  <c r="B8" i="1" a="1"/>
  <c r="G63" i="1" l="1"/>
  <c r="E63" i="1"/>
  <c r="M63" i="1"/>
  <c r="I63" i="1"/>
  <c r="F63" i="1"/>
  <c r="K63" i="1" s="1"/>
  <c r="L63" i="1" s="1"/>
  <c r="H63" i="1"/>
  <c r="I55" i="1"/>
  <c r="G55" i="1"/>
  <c r="M55" i="1"/>
  <c r="F55" i="1"/>
  <c r="K55" i="1" s="1"/>
  <c r="L55" i="1" s="1"/>
  <c r="E55" i="1"/>
  <c r="H55" i="1"/>
  <c r="I8" i="1"/>
  <c r="H8" i="1"/>
  <c r="G8" i="1"/>
  <c r="F8" i="1"/>
  <c r="K8" i="1" s="1"/>
  <c r="L8" i="1" s="1"/>
  <c r="E8" i="1"/>
  <c r="M12" i="1"/>
  <c r="I12" i="1"/>
  <c r="H12" i="1"/>
  <c r="G12" i="1"/>
  <c r="F12" i="1"/>
  <c r="K12" i="1" s="1"/>
  <c r="L12" i="1" s="1"/>
  <c r="I14" i="1"/>
  <c r="H14" i="1"/>
  <c r="G14" i="1"/>
  <c r="F14" i="1"/>
  <c r="K14" i="1" s="1"/>
  <c r="L14" i="1" s="1"/>
  <c r="E14" i="1"/>
  <c r="M18" i="1"/>
  <c r="H18" i="1"/>
  <c r="I18" i="1"/>
  <c r="G18" i="1"/>
  <c r="F18" i="1"/>
  <c r="K18" i="1" s="1"/>
  <c r="L18" i="1" s="1"/>
  <c r="I20" i="1"/>
  <c r="H20" i="1"/>
  <c r="G20" i="1"/>
  <c r="F20" i="1"/>
  <c r="K20" i="1" s="1"/>
  <c r="L20" i="1" s="1"/>
  <c r="E20" i="1"/>
  <c r="M24" i="1"/>
  <c r="H24" i="1"/>
  <c r="I24" i="1"/>
  <c r="G24" i="1"/>
  <c r="F24" i="1"/>
  <c r="K24" i="1" s="1"/>
  <c r="L24" i="1" s="1"/>
  <c r="I26" i="1"/>
  <c r="H26" i="1"/>
  <c r="G26" i="1"/>
  <c r="F26" i="1"/>
  <c r="K26" i="1" s="1"/>
  <c r="L26" i="1" s="1"/>
  <c r="E26" i="1"/>
  <c r="M30" i="1"/>
  <c r="H30" i="1"/>
  <c r="I30" i="1"/>
  <c r="G30" i="1"/>
  <c r="F30" i="1"/>
  <c r="K30" i="1" s="1"/>
  <c r="L30" i="1" s="1"/>
  <c r="I32" i="1"/>
  <c r="G32" i="1"/>
  <c r="E32" i="1"/>
  <c r="M32" i="1"/>
  <c r="H32" i="1"/>
  <c r="F32" i="1"/>
  <c r="K32" i="1" s="1"/>
  <c r="L32" i="1" s="1"/>
  <c r="I44" i="1"/>
  <c r="G44" i="1"/>
  <c r="E44" i="1"/>
  <c r="M44" i="1"/>
  <c r="H44" i="1"/>
  <c r="F44" i="1"/>
  <c r="K44" i="1" s="1"/>
  <c r="L44" i="1" s="1"/>
  <c r="E64" i="1"/>
  <c r="M64" i="1"/>
  <c r="G64" i="1"/>
  <c r="I64" i="1"/>
  <c r="F64" i="1"/>
  <c r="K64" i="1" s="1"/>
  <c r="L64" i="1" s="1"/>
  <c r="H64" i="1"/>
  <c r="I66" i="1"/>
  <c r="F66" i="1"/>
  <c r="K66" i="1" s="1"/>
  <c r="L66" i="1" s="1"/>
  <c r="M66" i="1"/>
  <c r="G66" i="1"/>
  <c r="E66" i="1"/>
  <c r="H66" i="1"/>
  <c r="I79" i="1"/>
  <c r="G79" i="1"/>
  <c r="E79" i="1"/>
  <c r="M79" i="1"/>
  <c r="I74" i="1"/>
  <c r="G74" i="1"/>
  <c r="E74" i="1"/>
  <c r="M74" i="1"/>
  <c r="F74" i="1"/>
  <c r="K74" i="1" s="1"/>
  <c r="L74" i="1" s="1"/>
  <c r="H74" i="1"/>
  <c r="H57" i="1"/>
  <c r="M85" i="1"/>
  <c r="I85" i="1"/>
  <c r="G85" i="1"/>
  <c r="E85" i="1"/>
  <c r="H85" i="1"/>
  <c r="F85" i="1"/>
  <c r="K85" i="1" s="1"/>
  <c r="L85" i="1" s="1"/>
  <c r="I73" i="1"/>
  <c r="G73" i="1"/>
  <c r="F73" i="1"/>
  <c r="K73" i="1" s="1"/>
  <c r="L73" i="1" s="1"/>
  <c r="H73" i="1"/>
  <c r="E73" i="1"/>
  <c r="F79" i="1"/>
  <c r="K79" i="1" s="1"/>
  <c r="L79" i="1" s="1"/>
  <c r="M8" i="1"/>
  <c r="E18" i="1"/>
  <c r="M20" i="1"/>
  <c r="I67" i="1"/>
  <c r="G67" i="1"/>
  <c r="H67" i="1"/>
  <c r="M67" i="1"/>
  <c r="F67" i="1"/>
  <c r="K67" i="1" s="1"/>
  <c r="L67" i="1" s="1"/>
  <c r="G69" i="1"/>
  <c r="E69" i="1"/>
  <c r="M69" i="1"/>
  <c r="I69" i="1"/>
  <c r="F69" i="1"/>
  <c r="K69" i="1" s="1"/>
  <c r="L69" i="1" s="1"/>
  <c r="E76" i="1"/>
  <c r="M76" i="1"/>
  <c r="I76" i="1"/>
  <c r="H76" i="1"/>
  <c r="G76" i="1"/>
  <c r="H86" i="1"/>
  <c r="F86" i="1"/>
  <c r="K86" i="1" s="1"/>
  <c r="L86" i="1" s="1"/>
  <c r="I86" i="1"/>
  <c r="G86" i="1"/>
  <c r="M86" i="1"/>
  <c r="E86" i="1"/>
  <c r="M14" i="1"/>
  <c r="E24" i="1"/>
  <c r="M26" i="1"/>
  <c r="E30" i="1"/>
  <c r="G33" i="1"/>
  <c r="E33" i="1"/>
  <c r="M33" i="1"/>
  <c r="H33" i="1"/>
  <c r="I33" i="1"/>
  <c r="F33" i="1"/>
  <c r="K33" i="1" s="1"/>
  <c r="L33" i="1" s="1"/>
  <c r="I37" i="1"/>
  <c r="G37" i="1"/>
  <c r="M37" i="1"/>
  <c r="H37" i="1"/>
  <c r="G39" i="1"/>
  <c r="E39" i="1"/>
  <c r="M39" i="1"/>
  <c r="H39" i="1"/>
  <c r="F39" i="1"/>
  <c r="K39" i="1" s="1"/>
  <c r="L39" i="1" s="1"/>
  <c r="G45" i="1"/>
  <c r="E45" i="1"/>
  <c r="M45" i="1"/>
  <c r="I45" i="1"/>
  <c r="H45" i="1"/>
  <c r="I9" i="1"/>
  <c r="G9" i="1"/>
  <c r="F9" i="1"/>
  <c r="K9" i="1" s="1"/>
  <c r="L9" i="1" s="1"/>
  <c r="E9" i="1"/>
  <c r="M9" i="1"/>
  <c r="E11" i="1"/>
  <c r="M11" i="1"/>
  <c r="I11" i="1"/>
  <c r="H11" i="1"/>
  <c r="I15" i="1"/>
  <c r="G15" i="1"/>
  <c r="F15" i="1"/>
  <c r="K15" i="1" s="1"/>
  <c r="L15" i="1" s="1"/>
  <c r="E15" i="1"/>
  <c r="M15" i="1"/>
  <c r="E17" i="1"/>
  <c r="M17" i="1"/>
  <c r="I17" i="1"/>
  <c r="H17" i="1"/>
  <c r="I21" i="1"/>
  <c r="G21" i="1"/>
  <c r="E21" i="1"/>
  <c r="F21" i="1"/>
  <c r="K21" i="1" s="1"/>
  <c r="L21" i="1" s="1"/>
  <c r="M21" i="1"/>
  <c r="E23" i="1"/>
  <c r="M23" i="1"/>
  <c r="I23" i="1"/>
  <c r="H23" i="1"/>
  <c r="I27" i="1"/>
  <c r="G27" i="1"/>
  <c r="F27" i="1"/>
  <c r="K27" i="1" s="1"/>
  <c r="L27" i="1" s="1"/>
  <c r="E27" i="1"/>
  <c r="M27" i="1"/>
  <c r="E29" i="1"/>
  <c r="M29" i="1"/>
  <c r="I29" i="1"/>
  <c r="H29" i="1"/>
  <c r="I49" i="1"/>
  <c r="G49" i="1"/>
  <c r="F49" i="1"/>
  <c r="K49" i="1" s="1"/>
  <c r="L49" i="1" s="1"/>
  <c r="M49" i="1"/>
  <c r="I56" i="1"/>
  <c r="G56" i="1"/>
  <c r="E56" i="1"/>
  <c r="M56" i="1"/>
  <c r="H56" i="1"/>
  <c r="F94" i="1"/>
  <c r="K94" i="1" s="1"/>
  <c r="L94" i="1" s="1"/>
  <c r="H94" i="1"/>
  <c r="E94" i="1"/>
  <c r="I94" i="1"/>
  <c r="M94" i="1"/>
  <c r="G94" i="1"/>
  <c r="M113" i="1"/>
  <c r="I113" i="1"/>
  <c r="E113" i="1"/>
  <c r="H113" i="1"/>
  <c r="F113" i="1"/>
  <c r="K113" i="1" s="1"/>
  <c r="L113" i="1" s="1"/>
  <c r="G113" i="1"/>
  <c r="H156" i="1"/>
  <c r="F156" i="1"/>
  <c r="K156" i="1" s="1"/>
  <c r="L156" i="1" s="1"/>
  <c r="M156" i="1"/>
  <c r="G156" i="1"/>
  <c r="E156" i="1"/>
  <c r="I156" i="1"/>
  <c r="E12" i="1"/>
  <c r="H79" i="1"/>
  <c r="F104" i="1"/>
  <c r="K104" i="1" s="1"/>
  <c r="L104" i="1" s="1"/>
  <c r="H104" i="1"/>
  <c r="M104" i="1"/>
  <c r="G104" i="1"/>
  <c r="E104" i="1"/>
  <c r="E37" i="1"/>
  <c r="H65" i="1"/>
  <c r="M65" i="1"/>
  <c r="I65" i="1"/>
  <c r="F65" i="1"/>
  <c r="K65" i="1" s="1"/>
  <c r="L65" i="1" s="1"/>
  <c r="E65" i="1"/>
  <c r="G65" i="1"/>
  <c r="E67" i="1"/>
  <c r="I78" i="1"/>
  <c r="F78" i="1"/>
  <c r="K78" i="1" s="1"/>
  <c r="L78" i="1" s="1"/>
  <c r="H78" i="1"/>
  <c r="M78" i="1"/>
  <c r="G78" i="1"/>
  <c r="I104" i="1"/>
  <c r="I161" i="1"/>
  <c r="H161" i="1"/>
  <c r="F161" i="1"/>
  <c r="K161" i="1" s="1"/>
  <c r="L161" i="1" s="1"/>
  <c r="E161" i="1"/>
  <c r="M161" i="1"/>
  <c r="G161" i="1"/>
  <c r="I61" i="1"/>
  <c r="G61" i="1"/>
  <c r="F61" i="1"/>
  <c r="K61" i="1" s="1"/>
  <c r="L61" i="1" s="1"/>
  <c r="E61" i="1"/>
  <c r="H103" i="1"/>
  <c r="E103" i="1"/>
  <c r="M103" i="1"/>
  <c r="G103" i="1"/>
  <c r="F103" i="1"/>
  <c r="K103" i="1" s="1"/>
  <c r="L103" i="1" s="1"/>
  <c r="I95" i="1"/>
  <c r="H95" i="1"/>
  <c r="F95" i="1"/>
  <c r="K95" i="1" s="1"/>
  <c r="L95" i="1" s="1"/>
  <c r="E95" i="1"/>
  <c r="M95" i="1"/>
  <c r="G57" i="1"/>
  <c r="E57" i="1"/>
  <c r="M57" i="1"/>
  <c r="F57" i="1"/>
  <c r="K57" i="1" s="1"/>
  <c r="L57" i="1" s="1"/>
  <c r="I13" i="1"/>
  <c r="F13" i="1"/>
  <c r="K13" i="1" s="1"/>
  <c r="L13" i="1" s="1"/>
  <c r="H13" i="1"/>
  <c r="G13" i="1"/>
  <c r="E13" i="1"/>
  <c r="I19" i="1"/>
  <c r="H19" i="1"/>
  <c r="G19" i="1"/>
  <c r="F19" i="1"/>
  <c r="K19" i="1" s="1"/>
  <c r="L19" i="1" s="1"/>
  <c r="E19" i="1"/>
  <c r="I25" i="1"/>
  <c r="F25" i="1"/>
  <c r="K25" i="1" s="1"/>
  <c r="L25" i="1" s="1"/>
  <c r="H25" i="1"/>
  <c r="G25" i="1"/>
  <c r="E25" i="1"/>
  <c r="I31" i="1"/>
  <c r="F31" i="1"/>
  <c r="K31" i="1" s="1"/>
  <c r="L31" i="1" s="1"/>
  <c r="H31" i="1"/>
  <c r="G31" i="1"/>
  <c r="E31" i="1"/>
  <c r="G10" i="1"/>
  <c r="E10" i="1"/>
  <c r="M10" i="1"/>
  <c r="G16" i="1"/>
  <c r="E16" i="1"/>
  <c r="M16" i="1"/>
  <c r="G22" i="1"/>
  <c r="E22" i="1"/>
  <c r="M22" i="1"/>
  <c r="G28" i="1"/>
  <c r="E28" i="1"/>
  <c r="M28" i="1"/>
  <c r="M61" i="1"/>
  <c r="G75" i="1"/>
  <c r="E75" i="1"/>
  <c r="M75" i="1"/>
  <c r="I75" i="1"/>
  <c r="H75" i="1"/>
  <c r="F75" i="1"/>
  <c r="K75" i="1" s="1"/>
  <c r="L75" i="1" s="1"/>
  <c r="H77" i="1"/>
  <c r="I77" i="1"/>
  <c r="M77" i="1"/>
  <c r="G77" i="1"/>
  <c r="F77" i="1"/>
  <c r="K77" i="1" s="1"/>
  <c r="L77" i="1" s="1"/>
  <c r="G81" i="1"/>
  <c r="E81" i="1"/>
  <c r="M81" i="1"/>
  <c r="I81" i="1"/>
  <c r="F81" i="1"/>
  <c r="K81" i="1" s="1"/>
  <c r="L81" i="1" s="1"/>
  <c r="H81" i="1"/>
  <c r="G95" i="1"/>
  <c r="M101" i="1"/>
  <c r="I101" i="1"/>
  <c r="H101" i="1"/>
  <c r="F101" i="1"/>
  <c r="K101" i="1" s="1"/>
  <c r="L101" i="1" s="1"/>
  <c r="G101" i="1"/>
  <c r="E101" i="1"/>
  <c r="I103" i="1"/>
  <c r="M136" i="1"/>
  <c r="H136" i="1"/>
  <c r="G136" i="1"/>
  <c r="I136" i="1"/>
  <c r="M142" i="1"/>
  <c r="H142" i="1"/>
  <c r="I142" i="1"/>
  <c r="G142" i="1"/>
  <c r="F142" i="1"/>
  <c r="K142" i="1" s="1"/>
  <c r="L142" i="1" s="1"/>
  <c r="E142" i="1"/>
  <c r="M158" i="1"/>
  <c r="E158" i="1"/>
  <c r="I158" i="1"/>
  <c r="H158" i="1"/>
  <c r="G158" i="1"/>
  <c r="F158" i="1"/>
  <c r="K158" i="1" s="1"/>
  <c r="L158" i="1" s="1"/>
  <c r="I54" i="1"/>
  <c r="F54" i="1"/>
  <c r="K54" i="1" s="1"/>
  <c r="L54" i="1" s="1"/>
  <c r="H93" i="1"/>
  <c r="I93" i="1"/>
  <c r="F93" i="1"/>
  <c r="K93" i="1" s="1"/>
  <c r="L93" i="1" s="1"/>
  <c r="E97" i="1"/>
  <c r="M97" i="1"/>
  <c r="I97" i="1"/>
  <c r="G97" i="1"/>
  <c r="G108" i="1"/>
  <c r="I108" i="1"/>
  <c r="E116" i="1"/>
  <c r="H121" i="1"/>
  <c r="E121" i="1"/>
  <c r="M121" i="1"/>
  <c r="F121" i="1"/>
  <c r="K121" i="1" s="1"/>
  <c r="L121" i="1" s="1"/>
  <c r="H122" i="1"/>
  <c r="H105" i="1"/>
  <c r="I105" i="1"/>
  <c r="E105" i="1"/>
  <c r="G116" i="1"/>
  <c r="E136" i="1"/>
  <c r="I72" i="1"/>
  <c r="F72" i="1"/>
  <c r="K72" i="1" s="1"/>
  <c r="L72" i="1" s="1"/>
  <c r="G93" i="1"/>
  <c r="G96" i="1"/>
  <c r="I96" i="1"/>
  <c r="F96" i="1"/>
  <c r="K96" i="1" s="1"/>
  <c r="L96" i="1" s="1"/>
  <c r="H97" i="1"/>
  <c r="F105" i="1"/>
  <c r="K105" i="1" s="1"/>
  <c r="L105" i="1" s="1"/>
  <c r="E108" i="1"/>
  <c r="G112" i="1"/>
  <c r="F112" i="1"/>
  <c r="K112" i="1" s="1"/>
  <c r="L112" i="1" s="1"/>
  <c r="H112" i="1"/>
  <c r="E112" i="1"/>
  <c r="G121" i="1"/>
  <c r="I130" i="1"/>
  <c r="G130" i="1"/>
  <c r="F130" i="1"/>
  <c r="K130" i="1" s="1"/>
  <c r="L130" i="1" s="1"/>
  <c r="H130" i="1"/>
  <c r="E130" i="1"/>
  <c r="I43" i="1"/>
  <c r="G43" i="1"/>
  <c r="G51" i="1"/>
  <c r="E51" i="1"/>
  <c r="M51" i="1"/>
  <c r="I62" i="1"/>
  <c r="G62" i="1"/>
  <c r="E62" i="1"/>
  <c r="I84" i="1"/>
  <c r="F84" i="1"/>
  <c r="K84" i="1" s="1"/>
  <c r="L84" i="1" s="1"/>
  <c r="I42" i="1"/>
  <c r="F42" i="1"/>
  <c r="K42" i="1" s="1"/>
  <c r="L42" i="1" s="1"/>
  <c r="I92" i="1"/>
  <c r="G92" i="1"/>
  <c r="E92" i="1"/>
  <c r="G126" i="1"/>
  <c r="E126" i="1"/>
  <c r="M126" i="1"/>
  <c r="F126" i="1"/>
  <c r="K126" i="1" s="1"/>
  <c r="L126" i="1" s="1"/>
  <c r="E43" i="1"/>
  <c r="I50" i="1"/>
  <c r="G50" i="1"/>
  <c r="E50" i="1"/>
  <c r="F43" i="1"/>
  <c r="K43" i="1" s="1"/>
  <c r="L43" i="1" s="1"/>
  <c r="F51" i="1"/>
  <c r="K51" i="1" s="1"/>
  <c r="L51" i="1" s="1"/>
  <c r="G52" i="1"/>
  <c r="F53" i="1"/>
  <c r="K53" i="1" s="1"/>
  <c r="L53" i="1" s="1"/>
  <c r="G54" i="1"/>
  <c r="F62" i="1"/>
  <c r="K62" i="1" s="1"/>
  <c r="L62" i="1" s="1"/>
  <c r="I80" i="1"/>
  <c r="G80" i="1"/>
  <c r="E80" i="1"/>
  <c r="F82" i="1"/>
  <c r="K82" i="1" s="1"/>
  <c r="L82" i="1" s="1"/>
  <c r="E83" i="1"/>
  <c r="E84" i="1"/>
  <c r="G105" i="1"/>
  <c r="F108" i="1"/>
  <c r="K108" i="1" s="1"/>
  <c r="L108" i="1" s="1"/>
  <c r="G120" i="1"/>
  <c r="I120" i="1"/>
  <c r="H120" i="1"/>
  <c r="I121" i="1"/>
  <c r="F145" i="1"/>
  <c r="K145" i="1" s="1"/>
  <c r="L145" i="1" s="1"/>
  <c r="G145" i="1"/>
  <c r="E145" i="1"/>
  <c r="M145" i="1"/>
  <c r="I145" i="1"/>
  <c r="H145" i="1"/>
  <c r="H168" i="1"/>
  <c r="G168" i="1"/>
  <c r="F168" i="1"/>
  <c r="K168" i="1" s="1"/>
  <c r="L168" i="1" s="1"/>
  <c r="E168" i="1"/>
  <c r="M168" i="1"/>
  <c r="I168" i="1"/>
  <c r="I89" i="1"/>
  <c r="G89" i="1"/>
  <c r="E89" i="1"/>
  <c r="G114" i="1"/>
  <c r="M114" i="1"/>
  <c r="F114" i="1"/>
  <c r="K114" i="1" s="1"/>
  <c r="L114" i="1" s="1"/>
  <c r="E42" i="1"/>
  <c r="I60" i="1"/>
  <c r="F60" i="1"/>
  <c r="K60" i="1" s="1"/>
  <c r="L60" i="1" s="1"/>
  <c r="H62" i="1"/>
  <c r="G82" i="1"/>
  <c r="F100" i="1"/>
  <c r="K100" i="1" s="1"/>
  <c r="L100" i="1" s="1"/>
  <c r="G100" i="1"/>
  <c r="M107" i="1"/>
  <c r="I107" i="1"/>
  <c r="G107" i="1"/>
  <c r="E114" i="1"/>
  <c r="G40" i="1"/>
  <c r="F41" i="1"/>
  <c r="K41" i="1" s="1"/>
  <c r="L41" i="1" s="1"/>
  <c r="G42" i="1"/>
  <c r="F50" i="1"/>
  <c r="K50" i="1" s="1"/>
  <c r="L50" i="1" s="1"/>
  <c r="I51" i="1"/>
  <c r="I52" i="1"/>
  <c r="I53" i="1"/>
  <c r="I68" i="1"/>
  <c r="G68" i="1"/>
  <c r="E68" i="1"/>
  <c r="F70" i="1"/>
  <c r="K70" i="1" s="1"/>
  <c r="L70" i="1" s="1"/>
  <c r="E71" i="1"/>
  <c r="E72" i="1"/>
  <c r="H82" i="1"/>
  <c r="G83" i="1"/>
  <c r="H84" i="1"/>
  <c r="E91" i="1"/>
  <c r="M91" i="1"/>
  <c r="H91" i="1"/>
  <c r="F91" i="1"/>
  <c r="K91" i="1" s="1"/>
  <c r="L91" i="1" s="1"/>
  <c r="H92" i="1"/>
  <c r="M93" i="1"/>
  <c r="H96" i="1"/>
  <c r="M105" i="1"/>
  <c r="H114" i="1"/>
  <c r="I126" i="1"/>
  <c r="H150" i="1"/>
  <c r="F150" i="1"/>
  <c r="K150" i="1" s="1"/>
  <c r="L150" i="1" s="1"/>
  <c r="M150" i="1"/>
  <c r="I150" i="1"/>
  <c r="G150" i="1"/>
  <c r="M119" i="1"/>
  <c r="I119" i="1"/>
  <c r="E119" i="1"/>
  <c r="H119" i="1"/>
  <c r="G119" i="1"/>
  <c r="F119" i="1"/>
  <c r="K119" i="1" s="1"/>
  <c r="L119" i="1" s="1"/>
  <c r="I38" i="1"/>
  <c r="G38" i="1"/>
  <c r="E38" i="1"/>
  <c r="F40" i="1"/>
  <c r="K40" i="1" s="1"/>
  <c r="L40" i="1" s="1"/>
  <c r="E41" i="1"/>
  <c r="H43" i="1"/>
  <c r="H51" i="1"/>
  <c r="F83" i="1"/>
  <c r="K83" i="1" s="1"/>
  <c r="L83" i="1" s="1"/>
  <c r="G84" i="1"/>
  <c r="F88" i="1"/>
  <c r="K88" i="1" s="1"/>
  <c r="L88" i="1" s="1"/>
  <c r="I88" i="1"/>
  <c r="G88" i="1"/>
  <c r="H89" i="1"/>
  <c r="F92" i="1"/>
  <c r="K92" i="1" s="1"/>
  <c r="L92" i="1" s="1"/>
  <c r="H126" i="1"/>
  <c r="H40" i="1"/>
  <c r="G41" i="1"/>
  <c r="H42" i="1"/>
  <c r="M43" i="1"/>
  <c r="I48" i="1"/>
  <c r="F48" i="1"/>
  <c r="K48" i="1" s="1"/>
  <c r="L48" i="1" s="1"/>
  <c r="H50" i="1"/>
  <c r="M54" i="1"/>
  <c r="G70" i="1"/>
  <c r="F71" i="1"/>
  <c r="K71" i="1" s="1"/>
  <c r="L71" i="1" s="1"/>
  <c r="G72" i="1"/>
  <c r="F80" i="1"/>
  <c r="K80" i="1" s="1"/>
  <c r="L80" i="1" s="1"/>
  <c r="I82" i="1"/>
  <c r="I83" i="1"/>
  <c r="E88" i="1"/>
  <c r="M89" i="1"/>
  <c r="H99" i="1"/>
  <c r="G99" i="1"/>
  <c r="E99" i="1"/>
  <c r="E100" i="1"/>
  <c r="E107" i="1"/>
  <c r="M108" i="1"/>
  <c r="I114" i="1"/>
  <c r="E120" i="1"/>
  <c r="M148" i="1"/>
  <c r="H148" i="1"/>
  <c r="I148" i="1"/>
  <c r="F148" i="1"/>
  <c r="K148" i="1" s="1"/>
  <c r="L148" i="1" s="1"/>
  <c r="E148" i="1"/>
  <c r="E150" i="1"/>
  <c r="M180" i="1"/>
  <c r="H180" i="1"/>
  <c r="G180" i="1"/>
  <c r="F180" i="1"/>
  <c r="K180" i="1" s="1"/>
  <c r="L180" i="1" s="1"/>
  <c r="E180" i="1"/>
  <c r="I180" i="1"/>
  <c r="F122" i="1"/>
  <c r="K122" i="1" s="1"/>
  <c r="L122" i="1" s="1"/>
  <c r="M122" i="1"/>
  <c r="G122" i="1"/>
  <c r="I36" i="1"/>
  <c r="F36" i="1"/>
  <c r="K36" i="1" s="1"/>
  <c r="L36" i="1" s="1"/>
  <c r="H38" i="1"/>
  <c r="M42" i="1"/>
  <c r="G58" i="1"/>
  <c r="F59" i="1"/>
  <c r="K59" i="1" s="1"/>
  <c r="L59" i="1" s="1"/>
  <c r="G60" i="1"/>
  <c r="F68" i="1"/>
  <c r="K68" i="1" s="1"/>
  <c r="L68" i="1" s="1"/>
  <c r="I70" i="1"/>
  <c r="I71" i="1"/>
  <c r="M82" i="1"/>
  <c r="M83" i="1"/>
  <c r="G91" i="1"/>
  <c r="M96" i="1"/>
  <c r="H98" i="1"/>
  <c r="F98" i="1"/>
  <c r="K98" i="1" s="1"/>
  <c r="L98" i="1" s="1"/>
  <c r="I100" i="1"/>
  <c r="F106" i="1"/>
  <c r="K106" i="1" s="1"/>
  <c r="L106" i="1" s="1"/>
  <c r="M106" i="1"/>
  <c r="I106" i="1"/>
  <c r="E106" i="1"/>
  <c r="H107" i="1"/>
  <c r="F116" i="1"/>
  <c r="K116" i="1" s="1"/>
  <c r="L116" i="1" s="1"/>
  <c r="I116" i="1"/>
  <c r="M125" i="1"/>
  <c r="I125" i="1"/>
  <c r="G125" i="1"/>
  <c r="E125" i="1"/>
  <c r="H125" i="1"/>
  <c r="F125" i="1"/>
  <c r="K125" i="1" s="1"/>
  <c r="L125" i="1" s="1"/>
  <c r="M131" i="1"/>
  <c r="I131" i="1"/>
  <c r="G131" i="1"/>
  <c r="E131" i="1"/>
  <c r="M186" i="1"/>
  <c r="I186" i="1"/>
  <c r="H186" i="1"/>
  <c r="G186" i="1"/>
  <c r="F186" i="1"/>
  <c r="K186" i="1" s="1"/>
  <c r="L186" i="1" s="1"/>
  <c r="E186" i="1"/>
  <c r="M135" i="1"/>
  <c r="F135" i="1"/>
  <c r="K135" i="1" s="1"/>
  <c r="L135" i="1" s="1"/>
  <c r="H138" i="1"/>
  <c r="F138" i="1"/>
  <c r="K138" i="1" s="1"/>
  <c r="L138" i="1" s="1"/>
  <c r="M138" i="1"/>
  <c r="I138" i="1"/>
  <c r="G138" i="1"/>
  <c r="E138" i="1"/>
  <c r="M140" i="1"/>
  <c r="I140" i="1"/>
  <c r="G140" i="1"/>
  <c r="F140" i="1"/>
  <c r="K140" i="1" s="1"/>
  <c r="L140" i="1" s="1"/>
  <c r="M185" i="1"/>
  <c r="I185" i="1"/>
  <c r="H185" i="1"/>
  <c r="G185" i="1"/>
  <c r="F185" i="1"/>
  <c r="K185" i="1" s="1"/>
  <c r="L185" i="1" s="1"/>
  <c r="E185" i="1"/>
  <c r="M178" i="1"/>
  <c r="I178" i="1"/>
  <c r="H178" i="1"/>
  <c r="G178" i="1"/>
  <c r="M192" i="1"/>
  <c r="I192" i="1"/>
  <c r="H192" i="1"/>
  <c r="G192" i="1"/>
  <c r="F192" i="1"/>
  <c r="K192" i="1" s="1"/>
  <c r="L192" i="1" s="1"/>
  <c r="E192" i="1"/>
  <c r="M197" i="1"/>
  <c r="I197" i="1"/>
  <c r="H197" i="1"/>
  <c r="G197" i="1"/>
  <c r="F197" i="1"/>
  <c r="K197" i="1" s="1"/>
  <c r="L197" i="1" s="1"/>
  <c r="E197" i="1"/>
  <c r="M165" i="1"/>
  <c r="I165" i="1"/>
  <c r="H165" i="1"/>
  <c r="G165" i="1"/>
  <c r="F165" i="1"/>
  <c r="K165" i="1" s="1"/>
  <c r="L165" i="1" s="1"/>
  <c r="M170" i="1"/>
  <c r="I170" i="1"/>
  <c r="G170" i="1"/>
  <c r="F170" i="1"/>
  <c r="K170" i="1" s="1"/>
  <c r="L170" i="1" s="1"/>
  <c r="E87" i="1"/>
  <c r="E90" i="1"/>
  <c r="E102" i="1"/>
  <c r="I111" i="1"/>
  <c r="H111" i="1"/>
  <c r="G118" i="1"/>
  <c r="F118" i="1"/>
  <c r="K118" i="1" s="1"/>
  <c r="L118" i="1" s="1"/>
  <c r="E135" i="1"/>
  <c r="H140" i="1"/>
  <c r="M160" i="1"/>
  <c r="H160" i="1"/>
  <c r="G160" i="1"/>
  <c r="E160" i="1"/>
  <c r="E178" i="1"/>
  <c r="H188" i="1"/>
  <c r="F188" i="1"/>
  <c r="K188" i="1" s="1"/>
  <c r="L188" i="1" s="1"/>
  <c r="E188" i="1"/>
  <c r="M188" i="1"/>
  <c r="G188" i="1"/>
  <c r="I124" i="1"/>
  <c r="G124" i="1"/>
  <c r="F124" i="1"/>
  <c r="K124" i="1" s="1"/>
  <c r="L124" i="1" s="1"/>
  <c r="M134" i="1"/>
  <c r="F134" i="1"/>
  <c r="K134" i="1" s="1"/>
  <c r="L134" i="1" s="1"/>
  <c r="H137" i="1"/>
  <c r="F137" i="1"/>
  <c r="K137" i="1" s="1"/>
  <c r="L137" i="1" s="1"/>
  <c r="E137" i="1"/>
  <c r="M147" i="1"/>
  <c r="I147" i="1"/>
  <c r="H147" i="1"/>
  <c r="G147" i="1"/>
  <c r="E147" i="1"/>
  <c r="H149" i="1"/>
  <c r="F149" i="1"/>
  <c r="K149" i="1" s="1"/>
  <c r="L149" i="1" s="1"/>
  <c r="M149" i="1"/>
  <c r="I149" i="1"/>
  <c r="G149" i="1"/>
  <c r="H162" i="1"/>
  <c r="G162" i="1"/>
  <c r="F162" i="1"/>
  <c r="K162" i="1" s="1"/>
  <c r="L162" i="1" s="1"/>
  <c r="I167" i="1"/>
  <c r="H167" i="1"/>
  <c r="F167" i="1"/>
  <c r="K167" i="1" s="1"/>
  <c r="L167" i="1" s="1"/>
  <c r="E167" i="1"/>
  <c r="H174" i="1"/>
  <c r="G174" i="1"/>
  <c r="F174" i="1"/>
  <c r="K174" i="1" s="1"/>
  <c r="L174" i="1" s="1"/>
  <c r="M174" i="1"/>
  <c r="I174" i="1"/>
  <c r="E174" i="1"/>
  <c r="F178" i="1"/>
  <c r="K178" i="1" s="1"/>
  <c r="L178" i="1" s="1"/>
  <c r="G87" i="1"/>
  <c r="H90" i="1"/>
  <c r="H102" i="1"/>
  <c r="H109" i="1"/>
  <c r="E109" i="1"/>
  <c r="M109" i="1"/>
  <c r="I117" i="1"/>
  <c r="H117" i="1"/>
  <c r="I129" i="1"/>
  <c r="H129" i="1"/>
  <c r="H133" i="1"/>
  <c r="E133" i="1"/>
  <c r="M133" i="1"/>
  <c r="M141" i="1"/>
  <c r="H141" i="1"/>
  <c r="G141" i="1"/>
  <c r="H155" i="1"/>
  <c r="F155" i="1"/>
  <c r="K155" i="1" s="1"/>
  <c r="L155" i="1" s="1"/>
  <c r="I155" i="1"/>
  <c r="G155" i="1"/>
  <c r="I188" i="1"/>
  <c r="I200" i="1"/>
  <c r="H200" i="1"/>
  <c r="G200" i="1"/>
  <c r="F200" i="1"/>
  <c r="K200" i="1" s="1"/>
  <c r="L200" i="1" s="1"/>
  <c r="E200" i="1"/>
  <c r="D200" i="1"/>
  <c r="M200" i="1"/>
  <c r="I135" i="1"/>
  <c r="F139" i="1"/>
  <c r="K139" i="1" s="1"/>
  <c r="L139" i="1" s="1"/>
  <c r="I139" i="1"/>
  <c r="H139" i="1"/>
  <c r="E139" i="1"/>
  <c r="F147" i="1"/>
  <c r="K147" i="1" s="1"/>
  <c r="L147" i="1" s="1"/>
  <c r="F160" i="1"/>
  <c r="K160" i="1" s="1"/>
  <c r="L160" i="1" s="1"/>
  <c r="E162" i="1"/>
  <c r="G167" i="1"/>
  <c r="M198" i="1"/>
  <c r="I198" i="1"/>
  <c r="H198" i="1"/>
  <c r="G198" i="1"/>
  <c r="F198" i="1"/>
  <c r="K198" i="1" s="1"/>
  <c r="L198" i="1" s="1"/>
  <c r="E198" i="1"/>
  <c r="E110" i="1"/>
  <c r="H115" i="1"/>
  <c r="E115" i="1"/>
  <c r="M115" i="1"/>
  <c r="E117" i="1"/>
  <c r="H118" i="1"/>
  <c r="I123" i="1"/>
  <c r="H123" i="1"/>
  <c r="E124" i="1"/>
  <c r="H127" i="1"/>
  <c r="E127" i="1"/>
  <c r="M127" i="1"/>
  <c r="E129" i="1"/>
  <c r="G132" i="1"/>
  <c r="E132" i="1"/>
  <c r="E134" i="1"/>
  <c r="G137" i="1"/>
  <c r="H143" i="1"/>
  <c r="F143" i="1"/>
  <c r="K143" i="1" s="1"/>
  <c r="L143" i="1" s="1"/>
  <c r="E143" i="1"/>
  <c r="M143" i="1"/>
  <c r="E149" i="1"/>
  <c r="E155" i="1"/>
  <c r="I160" i="1"/>
  <c r="I162" i="1"/>
  <c r="M171" i="1"/>
  <c r="I171" i="1"/>
  <c r="H171" i="1"/>
  <c r="M162" i="1"/>
  <c r="M164" i="1"/>
  <c r="I164" i="1"/>
  <c r="F164" i="1"/>
  <c r="K164" i="1" s="1"/>
  <c r="L164" i="1" s="1"/>
  <c r="E164" i="1"/>
  <c r="M167" i="1"/>
  <c r="M184" i="1"/>
  <c r="I184" i="1"/>
  <c r="H184" i="1"/>
  <c r="G184" i="1"/>
  <c r="F184" i="1"/>
  <c r="K184" i="1" s="1"/>
  <c r="L184" i="1" s="1"/>
  <c r="M154" i="1"/>
  <c r="H154" i="1"/>
  <c r="G154" i="1"/>
  <c r="F154" i="1"/>
  <c r="K154" i="1" s="1"/>
  <c r="L154" i="1" s="1"/>
  <c r="E154" i="1"/>
  <c r="M166" i="1"/>
  <c r="H166" i="1"/>
  <c r="G166" i="1"/>
  <c r="F166" i="1"/>
  <c r="K166" i="1" s="1"/>
  <c r="L166" i="1" s="1"/>
  <c r="E166" i="1"/>
  <c r="H175" i="1"/>
  <c r="F175" i="1"/>
  <c r="K175" i="1" s="1"/>
  <c r="L175" i="1" s="1"/>
  <c r="E175" i="1"/>
  <c r="M175" i="1"/>
  <c r="M177" i="1"/>
  <c r="I177" i="1"/>
  <c r="H177" i="1"/>
  <c r="G177" i="1"/>
  <c r="E177" i="1"/>
  <c r="G203" i="1"/>
  <c r="F203" i="1"/>
  <c r="K203" i="1" s="1"/>
  <c r="L203" i="1" s="1"/>
  <c r="E203" i="1"/>
  <c r="D203" i="1"/>
  <c r="M203" i="1"/>
  <c r="I203" i="1"/>
  <c r="H203" i="1"/>
  <c r="E184" i="1"/>
  <c r="I193" i="1"/>
  <c r="H193" i="1"/>
  <c r="G193" i="1"/>
  <c r="F193" i="1"/>
  <c r="K193" i="1" s="1"/>
  <c r="L193" i="1" s="1"/>
  <c r="E193" i="1"/>
  <c r="M207" i="1"/>
  <c r="I207" i="1"/>
  <c r="H207" i="1"/>
  <c r="G207" i="1"/>
  <c r="F207" i="1"/>
  <c r="K207" i="1" s="1"/>
  <c r="L207" i="1" s="1"/>
  <c r="E207" i="1"/>
  <c r="D207" i="1"/>
  <c r="H157" i="1"/>
  <c r="F169" i="1"/>
  <c r="K169" i="1" s="1"/>
  <c r="L169" i="1" s="1"/>
  <c r="E169" i="1"/>
  <c r="H187" i="1"/>
  <c r="G187" i="1"/>
  <c r="F187" i="1"/>
  <c r="K187" i="1" s="1"/>
  <c r="L187" i="1" s="1"/>
  <c r="E187" i="1"/>
  <c r="F189" i="1"/>
  <c r="K189" i="1" s="1"/>
  <c r="L189" i="1" s="1"/>
  <c r="M189" i="1"/>
  <c r="I189" i="1"/>
  <c r="I157" i="1"/>
  <c r="I173" i="1"/>
  <c r="H173" i="1"/>
  <c r="F173" i="1"/>
  <c r="K173" i="1" s="1"/>
  <c r="L173" i="1" s="1"/>
  <c r="E173" i="1"/>
  <c r="M179" i="1"/>
  <c r="I179" i="1"/>
  <c r="H179" i="1"/>
  <c r="G179" i="1"/>
  <c r="F179" i="1"/>
  <c r="K179" i="1" s="1"/>
  <c r="L179" i="1" s="1"/>
  <c r="E179" i="1"/>
  <c r="H181" i="1"/>
  <c r="F181" i="1"/>
  <c r="K181" i="1" s="1"/>
  <c r="L181" i="1" s="1"/>
  <c r="E181" i="1"/>
  <c r="M191" i="1"/>
  <c r="I191" i="1"/>
  <c r="H191" i="1"/>
  <c r="G191" i="1"/>
  <c r="F191" i="1"/>
  <c r="K191" i="1" s="1"/>
  <c r="L191" i="1" s="1"/>
  <c r="E191" i="1"/>
  <c r="F176" i="1"/>
  <c r="K176" i="1" s="1"/>
  <c r="L176" i="1" s="1"/>
  <c r="M176" i="1"/>
  <c r="F183" i="1"/>
  <c r="K183" i="1" s="1"/>
  <c r="L183" i="1" s="1"/>
  <c r="M183" i="1"/>
  <c r="I183" i="1"/>
  <c r="H194" i="1"/>
  <c r="G194" i="1"/>
  <c r="F194" i="1"/>
  <c r="K194" i="1" s="1"/>
  <c r="L194" i="1" s="1"/>
  <c r="E194" i="1"/>
  <c r="M194" i="1"/>
  <c r="H144" i="1"/>
  <c r="F144" i="1"/>
  <c r="K144" i="1" s="1"/>
  <c r="L144" i="1" s="1"/>
  <c r="M159" i="1"/>
  <c r="I159" i="1"/>
  <c r="M172" i="1"/>
  <c r="H172" i="1"/>
  <c r="G172" i="1"/>
  <c r="H146" i="1"/>
  <c r="E152" i="1"/>
  <c r="F153" i="1"/>
  <c r="K153" i="1" s="1"/>
  <c r="L153" i="1" s="1"/>
  <c r="F163" i="1"/>
  <c r="K163" i="1" s="1"/>
  <c r="L163" i="1" s="1"/>
  <c r="E163" i="1"/>
  <c r="E176" i="1"/>
  <c r="E183" i="1"/>
  <c r="I194" i="1"/>
  <c r="M209" i="1"/>
  <c r="I209" i="1"/>
  <c r="H209" i="1"/>
  <c r="G209" i="1"/>
  <c r="F209" i="1"/>
  <c r="K209" i="1" s="1"/>
  <c r="L209" i="1" s="1"/>
  <c r="E209" i="1"/>
  <c r="D209" i="1"/>
  <c r="I201" i="1"/>
  <c r="H201" i="1"/>
  <c r="G201" i="1"/>
  <c r="F201" i="1"/>
  <c r="K201" i="1" s="1"/>
  <c r="L201" i="1" s="1"/>
  <c r="E201" i="1"/>
  <c r="D201" i="1"/>
  <c r="M201" i="1"/>
  <c r="I144" i="1"/>
  <c r="F159" i="1"/>
  <c r="K159" i="1" s="1"/>
  <c r="L159" i="1" s="1"/>
  <c r="F172" i="1"/>
  <c r="K172" i="1" s="1"/>
  <c r="L172" i="1" s="1"/>
  <c r="I176" i="1"/>
  <c r="H182" i="1"/>
  <c r="F182" i="1"/>
  <c r="K182" i="1" s="1"/>
  <c r="L182" i="1" s="1"/>
  <c r="M182" i="1"/>
  <c r="F195" i="1"/>
  <c r="K195" i="1" s="1"/>
  <c r="L195" i="1" s="1"/>
  <c r="E195" i="1"/>
  <c r="M195" i="1"/>
  <c r="I195" i="1"/>
  <c r="M210" i="1"/>
  <c r="I210" i="1"/>
  <c r="H210" i="1"/>
  <c r="G210" i="1"/>
  <c r="F210" i="1"/>
  <c r="K210" i="1" s="1"/>
  <c r="L210" i="1" s="1"/>
  <c r="E210" i="1"/>
  <c r="D210" i="1"/>
  <c r="D208" i="1"/>
  <c r="G190" i="1"/>
  <c r="G196" i="1"/>
  <c r="I204" i="1"/>
  <c r="H205" i="1"/>
  <c r="G206" i="1"/>
  <c r="E208" i="1"/>
  <c r="H190" i="1"/>
  <c r="H196" i="1"/>
  <c r="M202" i="1"/>
  <c r="I205" i="1"/>
  <c r="H206" i="1"/>
  <c r="F208" i="1"/>
  <c r="K208" i="1" s="1"/>
  <c r="L208" i="1" s="1"/>
  <c r="I190" i="1"/>
  <c r="I196" i="1"/>
  <c r="I206" i="1"/>
  <c r="G208" i="1"/>
  <c r="E199" i="1"/>
  <c r="H208" i="1"/>
  <c r="F199" i="1"/>
  <c r="K199" i="1" s="1"/>
  <c r="L199" i="1" s="1"/>
  <c r="I20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<sst xmlns="http://schemas.openxmlformats.org/spreadsheetml/2006/main" count="19" uniqueCount="19">
  <si>
    <t>Equipe de Planejamento da Contratação -   Aquisição de Insumos para Unitarizadora de Medicamentos - Embalagens Gerais</t>
  </si>
  <si>
    <t>Escopo:</t>
  </si>
  <si>
    <t>Compra local</t>
  </si>
  <si>
    <t>Objeto:</t>
  </si>
  <si>
    <t xml:space="preserve"> Aquisição de medicamentos de grandes volumes </t>
  </si>
  <si>
    <t>Período:</t>
  </si>
  <si>
    <t>Anexo I- Descrição Detalhada do Objeto</t>
  </si>
  <si>
    <t>Lote</t>
  </si>
  <si>
    <t>Item</t>
  </si>
  <si>
    <t>CATMAT</t>
  </si>
  <si>
    <t>Código EBSERH</t>
  </si>
  <si>
    <t>Código AGHU</t>
  </si>
  <si>
    <t>Descritivo completo</t>
  </si>
  <si>
    <t>Apresentação EBSERH (Unidade de Medida)</t>
  </si>
  <si>
    <t>Quantidade</t>
  </si>
  <si>
    <t>Amostra</t>
  </si>
  <si>
    <t>Natureza da Despesa</t>
  </si>
  <si>
    <t>Intervalo entre lances (%)</t>
  </si>
  <si>
    <t>Participação exclusiva para ME/EPP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</si>
</sst>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459240</xdr:colOff>
      <xdr:row>0</xdr:row>
      <xdr:rowOff>190500</xdr:rowOff>
    </xdr:from>
    <xdr:ext cx="1515788" cy="439622"/>
    <xdr:pic>
      <xdr:nvPicPr>
        <xdr:cNvPr id="2" name="Imagem 1">
          <a:extLst>
            <a:ext uri="{FF2B5EF4-FFF2-40B4-BE49-F238E27FC236}">
              <a16:creationId xmlns:a16="http://schemas.microsoft.com/office/drawing/2014/main" id="{19081BD2-B895-4FD9-BA3C-F99F680C4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240" y="190500"/>
          <a:ext cx="1515788" cy="4396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Unid_Planej_Dimen_Estoques\PROCESSOS%20DE%20AQUISI&#199;&#195;O\2026\15.%20Aquisi&#231;&#227;o%20de%20medicamentos%20de%20grandes%20volumes-%2023529.018166.2025-95\Estimativa_de_precos%20final.xlsx" TargetMode="External"/><Relationship Id="rId1" Type="http://schemas.openxmlformats.org/officeDocument/2006/relationships/externalLinkPath" Target="Estimativa_de_precos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Base"/>
      <sheetName val="GRUPOS"/>
      <sheetName val="2.IRP_Inclusão"/>
      <sheetName val="3.Manifestação Partic"/>
      <sheetName val="4.IRP_Divulgação"/>
      <sheetName val="5.Conferência"/>
      <sheetName val="6.Estimativa de Preços"/>
      <sheetName val="Descrição detalhada do objeto"/>
      <sheetName val="Tabela1"/>
      <sheetName val="Documento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I1" t="str">
            <v>PARTICIPAÇÃO EXCLUSIVA ME/EPP</v>
          </cell>
        </row>
        <row r="2">
          <cell r="I2" t="str">
            <v>AMPLA PARTICIPAÇÃO</v>
          </cell>
        </row>
        <row r="3">
          <cell r="I3" t="str">
            <v>EQUIVALENTE</v>
          </cell>
        </row>
        <row r="4">
          <cell r="I4" t="str">
            <v>VLR GLOBAL</v>
          </cell>
          <cell r="J4">
            <v>1780063.0500000003</v>
          </cell>
        </row>
        <row r="5">
          <cell r="I5" t="str">
            <v>ME/EPP</v>
          </cell>
          <cell r="J5">
            <v>683829.39</v>
          </cell>
        </row>
        <row r="6">
          <cell r="I6" t="str">
            <v>Ampla Participação</v>
          </cell>
          <cell r="J6">
            <v>1096233.6600000001</v>
          </cell>
        </row>
        <row r="7">
          <cell r="C7" t="str">
            <v>ESTIMATIVA DE PREÇOS</v>
          </cell>
        </row>
        <row r="10">
          <cell r="B10" t="str">
            <v>Lote</v>
          </cell>
          <cell r="C10" t="str">
            <v>Item</v>
          </cell>
          <cell r="E10" t="str">
            <v>CatMat</v>
          </cell>
          <cell r="F10" t="str">
            <v>Cod. AGHU</v>
          </cell>
          <cell r="G10" t="str">
            <v>Cod. EBSERH</v>
          </cell>
          <cell r="H10" t="str">
            <v>Especificação (nome, tipo, embalagem etc.)</v>
          </cell>
          <cell r="I10" t="str">
            <v>Física</v>
          </cell>
          <cell r="J10" t="str">
            <v>Qtd.</v>
          </cell>
          <cell r="AU10" t="str">
            <v>APLICAÇÃO LC 123/2006 - DECRETO 8538/2015</v>
          </cell>
        </row>
        <row r="11">
          <cell r="B11">
            <v>0</v>
          </cell>
          <cell r="C11">
            <v>1</v>
          </cell>
          <cell r="E11">
            <v>352317</v>
          </cell>
          <cell r="F11">
            <v>143723</v>
          </cell>
          <cell r="G11" t="str">
            <v>EBF03325</v>
          </cell>
          <cell r="H11" t="str">
            <v>água para injetáveis; solução injetável; sistema fechado com 100 mL (frasco ou bolsa).. - Registrado na Anvisa como Medicamento.</v>
          </cell>
          <cell r="I11" t="str">
            <v>UNIDADE 100 mL</v>
          </cell>
          <cell r="J11">
            <v>6000</v>
          </cell>
          <cell r="AU11" t="str">
            <v>PARTICIPAÇÃO EXCLUSIVA ME/EPP</v>
          </cell>
        </row>
        <row r="12">
          <cell r="B12" t="str">
            <v>Lote</v>
          </cell>
          <cell r="C12" t="str">
            <v>Item</v>
          </cell>
          <cell r="E12" t="str">
            <v>CatMat</v>
          </cell>
          <cell r="F12" t="str">
            <v>Cod. AGHU</v>
          </cell>
          <cell r="G12" t="str">
            <v>Cod. EBSERH</v>
          </cell>
          <cell r="H12" t="str">
            <v>Especificação (nome, tipo, embalagem etc.)</v>
          </cell>
          <cell r="I12" t="str">
            <v>Física</v>
          </cell>
          <cell r="J12" t="str">
            <v>Qtd.</v>
          </cell>
          <cell r="AU12" t="str">
            <v>APLICAÇÃO LC 123/2006 - DECRETO 8538/2015</v>
          </cell>
        </row>
        <row r="13">
          <cell r="B13">
            <v>0</v>
          </cell>
          <cell r="C13">
            <v>2</v>
          </cell>
          <cell r="E13">
            <v>352317</v>
          </cell>
          <cell r="F13">
            <v>274895</v>
          </cell>
          <cell r="G13" t="str">
            <v>EBF02933</v>
          </cell>
          <cell r="H13" t="str">
            <v>água para injetáveis; solução injetável. - Registrado na Anvisa como Medicamento.</v>
          </cell>
          <cell r="I13" t="str">
            <v>FRASCO 1000 mL</v>
          </cell>
          <cell r="J13">
            <v>4290</v>
          </cell>
          <cell r="AU13" t="str">
            <v>PARTICIPAÇÃO EXCLUSIVA ME/EPP</v>
          </cell>
        </row>
        <row r="14">
          <cell r="B14" t="str">
            <v>Lote</v>
          </cell>
          <cell r="C14" t="str">
            <v>Item</v>
          </cell>
          <cell r="E14" t="str">
            <v>CatMat</v>
          </cell>
          <cell r="F14" t="str">
            <v>Cod. AGHU</v>
          </cell>
          <cell r="G14" t="str">
            <v>Cod. EBSERH</v>
          </cell>
          <cell r="H14" t="str">
            <v>Especificação (nome, tipo, embalagem etc.)</v>
          </cell>
          <cell r="I14" t="str">
            <v>Física</v>
          </cell>
          <cell r="J14" t="str">
            <v>Qtd.</v>
          </cell>
          <cell r="AU14" t="str">
            <v>APLICAÇÃO LC 123/2006 - DECRETO 8538/2015</v>
          </cell>
        </row>
        <row r="15">
          <cell r="B15">
            <v>0</v>
          </cell>
          <cell r="C15">
            <v>3</v>
          </cell>
          <cell r="E15">
            <v>366913</v>
          </cell>
          <cell r="F15">
            <v>289172</v>
          </cell>
          <cell r="G15" t="str">
            <v>EBF03323</v>
          </cell>
          <cell r="H15" t="str">
            <v>cloreto de sódio + glicose; 0,9% (0,154 mEq/mL) + 5% (50 mg/mL); solução injetável; sistema fechado com 500 mL (frasco ou bolsa).. - Registrado na Anvisa como Medicamento.</v>
          </cell>
          <cell r="I15" t="str">
            <v>UNIDADE 500 mL</v>
          </cell>
          <cell r="J15">
            <v>430</v>
          </cell>
          <cell r="AU15" t="str">
            <v>PARTICIPAÇÃO EXCLUSIVA ME/EPP</v>
          </cell>
        </row>
        <row r="16">
          <cell r="B16" t="str">
            <v>Lote</v>
          </cell>
          <cell r="C16" t="str">
            <v>Item</v>
          </cell>
          <cell r="E16" t="str">
            <v>CatMat</v>
          </cell>
          <cell r="F16" t="str">
            <v>Cod. AGHU</v>
          </cell>
          <cell r="G16" t="str">
            <v>Cod. EBSERH</v>
          </cell>
          <cell r="H16" t="str">
            <v>Especificação (nome, tipo, embalagem etc.)</v>
          </cell>
          <cell r="I16" t="str">
            <v>Física</v>
          </cell>
          <cell r="J16" t="str">
            <v>Qtd.</v>
          </cell>
          <cell r="AU16" t="str">
            <v>APLICAÇÃO LC 123/2006 - DECRETO 8538/2015</v>
          </cell>
        </row>
        <row r="17">
          <cell r="B17">
            <v>0</v>
          </cell>
          <cell r="C17">
            <v>4</v>
          </cell>
          <cell r="E17">
            <v>459749</v>
          </cell>
          <cell r="F17">
            <v>406989</v>
          </cell>
          <cell r="G17" t="str">
            <v>EBF02670</v>
          </cell>
          <cell r="H17" t="str">
            <v>concentrado para diálise peritoneal - CAPD: glicose monoidratada + lactato de sódio + cloreto de sódio + cloreto de magnésio hexaidratado + cloreto de cálcio di-hidratado; 1.5% de glicose; 3.5 meq/L de cálcio; solução para diálise peritoneal. - Registrado na Anvisa como Medicamento.</v>
          </cell>
          <cell r="I17" t="str">
            <v>BOLSA 2000 mL</v>
          </cell>
          <cell r="J17">
            <v>420</v>
          </cell>
          <cell r="AU17" t="str">
            <v>PARTICIPAÇÃO EXCLUSIVA ME/EPP</v>
          </cell>
        </row>
        <row r="18">
          <cell r="B18" t="str">
            <v>Lote</v>
          </cell>
          <cell r="C18" t="str">
            <v>Item</v>
          </cell>
          <cell r="E18" t="str">
            <v>CatMat</v>
          </cell>
          <cell r="F18" t="str">
            <v>Cod. AGHU</v>
          </cell>
          <cell r="G18" t="str">
            <v>Cod. EBSERH</v>
          </cell>
          <cell r="H18" t="str">
            <v>Especificação (nome, tipo, embalagem etc.)</v>
          </cell>
          <cell r="I18" t="str">
            <v>Física</v>
          </cell>
          <cell r="J18" t="str">
            <v>Qtd.</v>
          </cell>
          <cell r="AU18" t="str">
            <v>APLICAÇÃO LC 123/2006 - DECRETO 8538/2015</v>
          </cell>
        </row>
        <row r="19">
          <cell r="B19">
            <v>0</v>
          </cell>
          <cell r="C19">
            <v>5</v>
          </cell>
          <cell r="E19">
            <v>449590</v>
          </cell>
          <cell r="F19">
            <v>406985</v>
          </cell>
          <cell r="G19" t="str">
            <v>EBF02675</v>
          </cell>
          <cell r="H19" t="str">
            <v>concentrado para diálise peritoneal - CAPD: glicose monoidratada + lactato de sódio + cloreto de sódio + cloreto de magnésio hexaidratado + cloreto de cálcio di-hidratado; 2.5% de glicose;  3.5 meq/L de cálcio; solução para diálise peritoneal. - Registrado na Anvisa como Medicamento.</v>
          </cell>
          <cell r="I19" t="str">
            <v>BOLSA 2500 mL</v>
          </cell>
          <cell r="J19">
            <v>300</v>
          </cell>
          <cell r="AU19" t="str">
            <v>PARTICIPAÇÃO EXCLUSIVA ME/EPP</v>
          </cell>
        </row>
        <row r="20">
          <cell r="B20" t="str">
            <v>Lote</v>
          </cell>
          <cell r="C20" t="str">
            <v>Item</v>
          </cell>
          <cell r="E20" t="str">
            <v>CatMat</v>
          </cell>
          <cell r="F20" t="str">
            <v>Cod. AGHU</v>
          </cell>
          <cell r="G20" t="str">
            <v>Cod. EBSERH</v>
          </cell>
          <cell r="H20" t="str">
            <v>Especificação (nome, tipo, embalagem etc.)</v>
          </cell>
          <cell r="I20" t="str">
            <v>Física</v>
          </cell>
          <cell r="J20" t="str">
            <v>Qtd.</v>
          </cell>
          <cell r="AU20" t="str">
            <v>APLICAÇÃO LC 123/2006 - DECRETO 8538/2015</v>
          </cell>
        </row>
        <row r="21">
          <cell r="B21">
            <v>0</v>
          </cell>
          <cell r="C21">
            <v>6</v>
          </cell>
          <cell r="E21">
            <v>313689</v>
          </cell>
          <cell r="F21">
            <v>15156</v>
          </cell>
          <cell r="G21" t="str">
            <v>EBF02728</v>
          </cell>
          <cell r="H21" t="str">
            <v>fosfato de potássio (fosfato de potássio monobásico + fosfato de potássio dibásico); 2 mEq/mL; solução injetável. - Registrado na Anvisa como Medicamento.</v>
          </cell>
          <cell r="I21" t="str">
            <v>AMPOLA 10 mL</v>
          </cell>
          <cell r="J21">
            <v>580</v>
          </cell>
          <cell r="AU21" t="str">
            <v>PARTICIPAÇÃO EXCLUSIVA ME/EPP</v>
          </cell>
        </row>
        <row r="22">
          <cell r="B22" t="str">
            <v>Lote</v>
          </cell>
          <cell r="C22" t="str">
            <v>Item</v>
          </cell>
          <cell r="E22" t="str">
            <v>CatMat</v>
          </cell>
          <cell r="F22" t="str">
            <v>Cod. AGHU</v>
          </cell>
          <cell r="G22" t="str">
            <v>Cod. EBSERH</v>
          </cell>
          <cell r="H22" t="str">
            <v>Especificação (nome, tipo, embalagem etc.)</v>
          </cell>
          <cell r="I22" t="str">
            <v>Física</v>
          </cell>
          <cell r="J22" t="str">
            <v>Qtd.</v>
          </cell>
          <cell r="AU22" t="str">
            <v>APLICAÇÃO LC 123/2006 - DECRETO 8538/2015</v>
          </cell>
        </row>
        <row r="23">
          <cell r="B23">
            <v>0</v>
          </cell>
          <cell r="C23">
            <v>7</v>
          </cell>
          <cell r="E23">
            <v>295266</v>
          </cell>
          <cell r="F23">
            <v>289144</v>
          </cell>
          <cell r="G23" t="str">
            <v>EBF02729</v>
          </cell>
          <cell r="H23" t="str">
            <v>glicerofosfato de sódio; 216 mg/mL; solução injetável; medicamento especialmente manipulado.</v>
          </cell>
          <cell r="I23" t="str">
            <v>AMPOLA 20 mL</v>
          </cell>
          <cell r="J23">
            <v>140</v>
          </cell>
          <cell r="AU23" t="str">
            <v>PARTICIPAÇÃO EXCLUSIVA ME/EPP</v>
          </cell>
        </row>
        <row r="24">
          <cell r="B24" t="str">
            <v>Lote</v>
          </cell>
          <cell r="C24" t="str">
            <v>Item</v>
          </cell>
          <cell r="E24" t="str">
            <v>CatMat</v>
          </cell>
          <cell r="F24" t="str">
            <v>Cod. AGHU</v>
          </cell>
          <cell r="G24" t="str">
            <v>Cod. EBSERH</v>
          </cell>
          <cell r="H24" t="str">
            <v>Especificação (nome, tipo, embalagem etc.)</v>
          </cell>
          <cell r="I24" t="str">
            <v>Física</v>
          </cell>
          <cell r="J24" t="str">
            <v>Qtd.</v>
          </cell>
          <cell r="AU24" t="str">
            <v>APLICAÇÃO LC 123/2006 - DECRETO 8538/2015</v>
          </cell>
        </row>
        <row r="25">
          <cell r="B25">
            <v>0</v>
          </cell>
          <cell r="C25">
            <v>8</v>
          </cell>
          <cell r="E25">
            <v>303885</v>
          </cell>
          <cell r="F25">
            <v>402127</v>
          </cell>
          <cell r="G25" t="str">
            <v>EBF02683</v>
          </cell>
          <cell r="H25" t="str">
            <v>glicina; 1,5%; solução injetável. - Registrado na Anvisa como Medicamento.</v>
          </cell>
          <cell r="I25" t="str">
            <v>BOLSA 3 L</v>
          </cell>
          <cell r="J25">
            <v>75</v>
          </cell>
          <cell r="AU25" t="str">
            <v>PARTICIPAÇÃO EXCLUSIVA ME/EPP</v>
          </cell>
        </row>
        <row r="26">
          <cell r="B26" t="str">
            <v>Lote</v>
          </cell>
          <cell r="C26" t="str">
            <v>Item</v>
          </cell>
          <cell r="E26" t="str">
            <v>CatMat</v>
          </cell>
          <cell r="F26" t="str">
            <v>Cod. AGHU</v>
          </cell>
          <cell r="G26" t="str">
            <v>Cod. EBSERH</v>
          </cell>
          <cell r="H26" t="str">
            <v>Especificação (nome, tipo, embalagem etc.)</v>
          </cell>
          <cell r="I26" t="str">
            <v>Física</v>
          </cell>
          <cell r="J26" t="str">
            <v>Qtd.</v>
          </cell>
          <cell r="AU26" t="str">
            <v>APLICAÇÃO LC 123/2006 - DECRETO 8538/2015</v>
          </cell>
        </row>
        <row r="27">
          <cell r="B27">
            <v>0</v>
          </cell>
          <cell r="C27">
            <v>9</v>
          </cell>
          <cell r="E27">
            <v>267544</v>
          </cell>
          <cell r="F27">
            <v>202576</v>
          </cell>
          <cell r="G27" t="str">
            <v>EBF03625</v>
          </cell>
          <cell r="H27" t="str">
            <v>glicose; 10%; solução injetável;  sistema fechado com 500 mL (frasco ou bolsa). - Registrado na Anvisa como Medicamento.</v>
          </cell>
          <cell r="I27" t="str">
            <v>UNIDADE 500 mL</v>
          </cell>
          <cell r="J27">
            <v>145</v>
          </cell>
          <cell r="AU27" t="str">
            <v>PARTICIPAÇÃO EXCLUSIVA ME/EPP</v>
          </cell>
        </row>
        <row r="28">
          <cell r="B28" t="str">
            <v>Lote</v>
          </cell>
          <cell r="C28" t="str">
            <v>Item</v>
          </cell>
          <cell r="E28" t="str">
            <v>CatMat</v>
          </cell>
          <cell r="F28" t="str">
            <v>Cod. AGHU</v>
          </cell>
          <cell r="G28" t="str">
            <v>Cod. EBSERH</v>
          </cell>
          <cell r="H28" t="str">
            <v>Especificação (nome, tipo, embalagem etc.)</v>
          </cell>
          <cell r="I28" t="str">
            <v>Física</v>
          </cell>
          <cell r="J28" t="str">
            <v>Qtd.</v>
          </cell>
          <cell r="AU28" t="str">
            <v>APLICAÇÃO LC 123/2006 - DECRETO 8538/2015</v>
          </cell>
        </row>
        <row r="29">
          <cell r="B29">
            <v>0</v>
          </cell>
          <cell r="C29">
            <v>10</v>
          </cell>
          <cell r="E29">
            <v>270092</v>
          </cell>
          <cell r="F29">
            <v>194298</v>
          </cell>
          <cell r="G29" t="str">
            <v>EBF02691</v>
          </cell>
          <cell r="H29" t="str">
            <v>glicose; 5%; solução injetável. - Registrado na Anvisa como Medicamento.</v>
          </cell>
          <cell r="I29" t="str">
            <v>FRASCO 1000 mL</v>
          </cell>
          <cell r="J29">
            <v>1180</v>
          </cell>
          <cell r="AU29" t="str">
            <v>PARTICIPAÇÃO EXCLUSIVA ME/EPP</v>
          </cell>
        </row>
        <row r="30">
          <cell r="B30" t="str">
            <v>Lote</v>
          </cell>
          <cell r="C30" t="str">
            <v>Item</v>
          </cell>
          <cell r="E30" t="str">
            <v>CatMat</v>
          </cell>
          <cell r="F30" t="str">
            <v>Cod. AGHU</v>
          </cell>
          <cell r="G30" t="str">
            <v>Cod. EBSERH</v>
          </cell>
          <cell r="H30" t="str">
            <v>Especificação (nome, tipo, embalagem etc.)</v>
          </cell>
          <cell r="I30" t="str">
            <v>Física</v>
          </cell>
          <cell r="J30" t="str">
            <v>Qtd.</v>
          </cell>
          <cell r="AU30" t="str">
            <v>APLICAÇÃO LC 123/2006 - DECRETO 8538/2015</v>
          </cell>
        </row>
        <row r="31">
          <cell r="B31">
            <v>0</v>
          </cell>
          <cell r="C31">
            <v>11</v>
          </cell>
          <cell r="E31">
            <v>270092</v>
          </cell>
          <cell r="F31">
            <v>201545</v>
          </cell>
          <cell r="G31" t="str">
            <v>EBF02693</v>
          </cell>
          <cell r="H31" t="str">
            <v>glicose; 5%; solução injetável. - Registrado na Anvisa como Medicamento.</v>
          </cell>
          <cell r="I31" t="str">
            <v>FRASCO 250 mL</v>
          </cell>
          <cell r="J31">
            <v>15490</v>
          </cell>
          <cell r="AU31" t="str">
            <v>PARTICIPAÇÃO EXCLUSIVA ME/EPP</v>
          </cell>
        </row>
        <row r="32">
          <cell r="B32" t="str">
            <v>Lote</v>
          </cell>
          <cell r="C32" t="str">
            <v>Item</v>
          </cell>
          <cell r="E32" t="str">
            <v>CatMat</v>
          </cell>
          <cell r="F32" t="str">
            <v>Cod. AGHU</v>
          </cell>
          <cell r="G32" t="str">
            <v>Cod. EBSERH</v>
          </cell>
          <cell r="H32" t="str">
            <v>Especificação (nome, tipo, embalagem etc.)</v>
          </cell>
          <cell r="I32" t="str">
            <v>Física</v>
          </cell>
          <cell r="J32" t="str">
            <v>Qtd.</v>
          </cell>
          <cell r="AU32" t="str">
            <v>APLICAÇÃO LC 123/2006 - DECRETO 8538/2015</v>
          </cell>
        </row>
        <row r="33">
          <cell r="B33">
            <v>0</v>
          </cell>
          <cell r="C33">
            <v>12</v>
          </cell>
          <cell r="E33">
            <v>270092</v>
          </cell>
          <cell r="F33">
            <v>201561</v>
          </cell>
          <cell r="G33" t="str">
            <v>EBF03271</v>
          </cell>
          <cell r="H33" t="str">
            <v>glicose; 5%; solução injetável; sistema fechado com 500 mL (frasco ou bolsa). - Registrado na Anvisa como Medicamento.</v>
          </cell>
          <cell r="I33" t="str">
            <v xml:space="preserve">UNIDADE  </v>
          </cell>
          <cell r="J33">
            <v>17470</v>
          </cell>
          <cell r="AU33" t="str">
            <v>AMPLA PARTICIPAÇÃO</v>
          </cell>
        </row>
        <row r="34">
          <cell r="B34" t="str">
            <v>Lote</v>
          </cell>
          <cell r="C34" t="str">
            <v>Item</v>
          </cell>
          <cell r="E34" t="str">
            <v>CatMat</v>
          </cell>
          <cell r="F34" t="str">
            <v>Cod. AGHU</v>
          </cell>
          <cell r="G34" t="str">
            <v>Cod. EBSERH</v>
          </cell>
          <cell r="H34" t="str">
            <v>Especificação (nome, tipo, embalagem etc.)</v>
          </cell>
          <cell r="I34" t="str">
            <v>Física</v>
          </cell>
          <cell r="J34" t="str">
            <v>Qtd.</v>
          </cell>
          <cell r="AU34" t="str">
            <v>APLICAÇÃO LC 123/2006 - DECRETO 8538/2015</v>
          </cell>
        </row>
        <row r="35">
          <cell r="B35">
            <v>0</v>
          </cell>
          <cell r="C35">
            <v>13</v>
          </cell>
          <cell r="E35">
            <v>299675</v>
          </cell>
          <cell r="F35">
            <v>15938</v>
          </cell>
          <cell r="G35" t="str">
            <v>EBF03327</v>
          </cell>
          <cell r="H35" t="str">
            <v>manitol; 200 mg/mL (20%);  solução injetável.  sistema fechado com 250 mL (frasco ou bolsa). . - Registrado na Anvisa como Medicamento.</v>
          </cell>
          <cell r="I35" t="str">
            <v>UNIDADE 250 mL</v>
          </cell>
          <cell r="J35">
            <v>5900</v>
          </cell>
          <cell r="AU35" t="str">
            <v>PARTICIPAÇÃO EXCLUSIVA ME/EPP</v>
          </cell>
        </row>
        <row r="36">
          <cell r="B36" t="str">
            <v>Lote</v>
          </cell>
          <cell r="C36" t="str">
            <v>Item</v>
          </cell>
          <cell r="E36" t="str">
            <v>CatMat</v>
          </cell>
          <cell r="F36" t="str">
            <v>Cod. AGHU</v>
          </cell>
          <cell r="G36" t="str">
            <v>Cod. EBSERH</v>
          </cell>
          <cell r="H36" t="str">
            <v>Especificação (nome, tipo, embalagem etc.)</v>
          </cell>
          <cell r="I36" t="str">
            <v>Física</v>
          </cell>
          <cell r="J36" t="str">
            <v>Qtd.</v>
          </cell>
          <cell r="AU36" t="str">
            <v>APLICAÇÃO LC 123/2006 - DECRETO 8538/2015</v>
          </cell>
        </row>
        <row r="37">
          <cell r="B37">
            <v>0</v>
          </cell>
          <cell r="C37">
            <v>14</v>
          </cell>
          <cell r="E37">
            <v>268075</v>
          </cell>
          <cell r="F37">
            <v>18015</v>
          </cell>
          <cell r="G37" t="str">
            <v>EBF02737</v>
          </cell>
          <cell r="H37" t="str">
            <v>sulfato de magnésio; 50% (4,05 mEq/mL); solução injetável. - Registrado na Anvisa como Medicamento.</v>
          </cell>
          <cell r="I37" t="str">
            <v>AMPOLA 10 mL</v>
          </cell>
          <cell r="J37">
            <v>5500</v>
          </cell>
          <cell r="AU37" t="str">
            <v>PARTICIPAÇÃO EXCLUSIVA ME/EPP</v>
          </cell>
        </row>
        <row r="38">
          <cell r="B38" t="str">
            <v>Lote</v>
          </cell>
          <cell r="C38" t="str">
            <v>Item</v>
          </cell>
          <cell r="E38" t="str">
            <v>CatMat</v>
          </cell>
          <cell r="F38" t="str">
            <v>Cod. AGHU</v>
          </cell>
          <cell r="G38" t="str">
            <v>Cod. EBSERH</v>
          </cell>
          <cell r="H38" t="str">
            <v>Especificação (nome, tipo, embalagem etc.)</v>
          </cell>
          <cell r="I38" t="str">
            <v>Física</v>
          </cell>
          <cell r="J38" t="str">
            <v>Qtd.</v>
          </cell>
          <cell r="AU38" t="str">
            <v>APLICAÇÃO LC 123/2006 - DECRETO 8538/2015</v>
          </cell>
        </row>
        <row r="39">
          <cell r="B39">
            <v>0</v>
          </cell>
          <cell r="C39">
            <v>15</v>
          </cell>
          <cell r="E39">
            <v>276839</v>
          </cell>
          <cell r="F39">
            <v>253812</v>
          </cell>
          <cell r="G39" t="str">
            <v>EBF02715</v>
          </cell>
          <cell r="H39" t="str">
            <v>água para injetáveis; solução injetável. - Registrado na Anvisa como Medicamento.</v>
          </cell>
          <cell r="I39" t="str">
            <v>AMPOLA 10 mL</v>
          </cell>
          <cell r="J39">
            <v>343000</v>
          </cell>
          <cell r="AU39" t="str">
            <v>PARTICIPAÇÃO EXCLUSIVA ME/EPP</v>
          </cell>
        </row>
        <row r="40">
          <cell r="B40" t="str">
            <v>Lote</v>
          </cell>
          <cell r="C40" t="str">
            <v>Item</v>
          </cell>
          <cell r="E40" t="str">
            <v>CatMat</v>
          </cell>
          <cell r="F40" t="str">
            <v>Cod. AGHU</v>
          </cell>
          <cell r="G40" t="str">
            <v>Cod. EBSERH</v>
          </cell>
          <cell r="H40" t="str">
            <v>Especificação (nome, tipo, embalagem etc.)</v>
          </cell>
          <cell r="I40" t="str">
            <v>Física</v>
          </cell>
          <cell r="J40" t="str">
            <v>Qtd.</v>
          </cell>
          <cell r="AU40" t="str">
            <v>APLICAÇÃO LC 123/2006 - DECRETO 8538/2015</v>
          </cell>
        </row>
        <row r="41">
          <cell r="B41">
            <v>0</v>
          </cell>
          <cell r="C41">
            <v>16</v>
          </cell>
          <cell r="E41">
            <v>267162</v>
          </cell>
          <cell r="F41">
            <v>288961</v>
          </cell>
          <cell r="G41" t="str">
            <v>EBF02722</v>
          </cell>
          <cell r="H41" t="str">
            <v>cloreto de potássio; 19,1% (2,56 mEq/mL); solução injetável. - Registrado na Anvisa como Medicamento.</v>
          </cell>
          <cell r="I41" t="str">
            <v>AMPOLA 10 mL</v>
          </cell>
          <cell r="J41">
            <v>16100</v>
          </cell>
          <cell r="AU41" t="str">
            <v>PARTICIPAÇÃO EXCLUSIVA ME/EPP</v>
          </cell>
        </row>
        <row r="42">
          <cell r="B42" t="str">
            <v>Lote</v>
          </cell>
          <cell r="C42" t="str">
            <v>Item</v>
          </cell>
          <cell r="E42" t="str">
            <v>CatMat</v>
          </cell>
          <cell r="F42" t="str">
            <v>Cod. AGHU</v>
          </cell>
          <cell r="G42" t="str">
            <v>Cod. EBSERH</v>
          </cell>
          <cell r="H42" t="str">
            <v>Especificação (nome, tipo, embalagem etc.)</v>
          </cell>
          <cell r="I42" t="str">
            <v>Física</v>
          </cell>
          <cell r="J42" t="str">
            <v>Qtd.</v>
          </cell>
          <cell r="AU42" t="str">
            <v>APLICAÇÃO LC 123/2006 - DECRETO 8538/2015</v>
          </cell>
        </row>
        <row r="43">
          <cell r="B43">
            <v>0</v>
          </cell>
          <cell r="C43">
            <v>17</v>
          </cell>
          <cell r="E43">
            <v>268236</v>
          </cell>
          <cell r="F43">
            <v>288962</v>
          </cell>
          <cell r="G43" t="str">
            <v>EBF02723</v>
          </cell>
          <cell r="H43" t="str">
            <v>cloreto de sódio; 0,9% (0,154 mEq/mL); solução injetável. - Registrado na Anvisa como Medicamento.</v>
          </cell>
          <cell r="I43" t="str">
            <v>AMPOLA 10 mL</v>
          </cell>
          <cell r="J43">
            <v>385200</v>
          </cell>
          <cell r="AU43" t="str">
            <v>AMPLA PARTICIPAÇÃO</v>
          </cell>
        </row>
        <row r="44">
          <cell r="B44" t="str">
            <v>Lote</v>
          </cell>
          <cell r="C44" t="str">
            <v>Item</v>
          </cell>
          <cell r="E44" t="str">
            <v>CatMat</v>
          </cell>
          <cell r="F44" t="str">
            <v>Cod. AGHU</v>
          </cell>
          <cell r="G44" t="str">
            <v>Cod. EBSERH</v>
          </cell>
          <cell r="H44" t="str">
            <v>Especificação (nome, tipo, embalagem etc.)</v>
          </cell>
          <cell r="I44" t="str">
            <v>Física</v>
          </cell>
          <cell r="J44" t="str">
            <v>Qtd.</v>
          </cell>
          <cell r="AU44" t="str">
            <v>APLICAÇÃO LC 123/2006 - DECRETO 8538/2015</v>
          </cell>
        </row>
        <row r="45">
          <cell r="B45">
            <v>0</v>
          </cell>
          <cell r="C45">
            <v>18</v>
          </cell>
          <cell r="E45">
            <v>268236</v>
          </cell>
          <cell r="F45">
            <v>202550</v>
          </cell>
          <cell r="G45" t="str">
            <v>EBF02656</v>
          </cell>
          <cell r="H45" t="str">
            <v>cloreto de sódio; 0,9% (0,154 mEq/mL); solução injetável. - Registrado na Anvisa como Medicamento.</v>
          </cell>
          <cell r="I45" t="str">
            <v>FRASCO 100 mL</v>
          </cell>
          <cell r="J45">
            <v>193300</v>
          </cell>
          <cell r="AU45" t="str">
            <v>AMPLA PARTICIPAÇÃO</v>
          </cell>
        </row>
        <row r="46">
          <cell r="B46" t="str">
            <v>Lote</v>
          </cell>
          <cell r="C46" t="str">
            <v>Item</v>
          </cell>
          <cell r="E46" t="str">
            <v>CatMat</v>
          </cell>
          <cell r="F46" t="str">
            <v>Cod. AGHU</v>
          </cell>
          <cell r="G46" t="str">
            <v>Cod. EBSERH</v>
          </cell>
          <cell r="H46" t="str">
            <v>Especificação (nome, tipo, embalagem etc.)</v>
          </cell>
          <cell r="I46" t="str">
            <v>Física</v>
          </cell>
          <cell r="J46" t="str">
            <v>Qtd.</v>
          </cell>
          <cell r="AU46" t="str">
            <v>APLICAÇÃO LC 123/2006 - DECRETO 8538/2015</v>
          </cell>
        </row>
        <row r="47">
          <cell r="B47">
            <v>0</v>
          </cell>
          <cell r="C47">
            <v>19</v>
          </cell>
          <cell r="E47">
            <v>268236</v>
          </cell>
          <cell r="F47">
            <v>201588</v>
          </cell>
          <cell r="G47" t="str">
            <v>EBF02657</v>
          </cell>
          <cell r="H47" t="str">
            <v>cloreto de sódio; 0,9% (0,154 mEq/mL); solução injetável. - Registrado na Anvisa como Medicamento.</v>
          </cell>
          <cell r="I47" t="str">
            <v>FRASCO 250 mL</v>
          </cell>
          <cell r="J47">
            <v>29400</v>
          </cell>
          <cell r="AU47" t="str">
            <v>AMPLA PARTICIPAÇÃO</v>
          </cell>
        </row>
        <row r="48">
          <cell r="B48" t="str">
            <v>Lote</v>
          </cell>
          <cell r="C48" t="str">
            <v>Item</v>
          </cell>
          <cell r="E48" t="str">
            <v>CatMat</v>
          </cell>
          <cell r="F48" t="str">
            <v>Cod. AGHU</v>
          </cell>
          <cell r="G48" t="str">
            <v>Cod. EBSERH</v>
          </cell>
          <cell r="H48" t="str">
            <v>Especificação (nome, tipo, embalagem etc.)</v>
          </cell>
          <cell r="I48" t="str">
            <v>Física</v>
          </cell>
          <cell r="J48" t="str">
            <v>Qtd.</v>
          </cell>
          <cell r="AU48" t="str">
            <v>APLICAÇÃO LC 123/2006 - DECRETO 8538/2015</v>
          </cell>
        </row>
        <row r="49">
          <cell r="B49">
            <v>0</v>
          </cell>
          <cell r="C49">
            <v>20</v>
          </cell>
          <cell r="E49">
            <v>267574</v>
          </cell>
          <cell r="F49">
            <v>15350</v>
          </cell>
          <cell r="G49" t="str">
            <v>EBF02726</v>
          </cell>
          <cell r="H49" t="str">
            <v>cloreto de sódio; 20% (3,4 mEq/mL); solução injetável. - Registrado na Anvisa como Medicamento.</v>
          </cell>
          <cell r="I49" t="str">
            <v>AMPOLA 10 mL</v>
          </cell>
          <cell r="J49">
            <v>19700</v>
          </cell>
          <cell r="AU49" t="str">
            <v>PARTICIPAÇÃO EXCLUSIVA ME/EPP</v>
          </cell>
        </row>
        <row r="50">
          <cell r="B50" t="str">
            <v>Lote</v>
          </cell>
          <cell r="C50" t="str">
            <v>Item</v>
          </cell>
          <cell r="E50" t="str">
            <v>CatMat</v>
          </cell>
          <cell r="F50" t="str">
            <v>Cod. AGHU</v>
          </cell>
          <cell r="G50" t="str">
            <v>Cod. EBSERH</v>
          </cell>
          <cell r="H50" t="str">
            <v>Especificação (nome, tipo, embalagem etc.)</v>
          </cell>
          <cell r="I50" t="str">
            <v>Física</v>
          </cell>
          <cell r="J50" t="str">
            <v>Qtd.</v>
          </cell>
          <cell r="AU50" t="str">
            <v>APLICAÇÃO LC 123/2006 - DECRETO 8538/2015</v>
          </cell>
        </row>
        <row r="51">
          <cell r="B51">
            <v>0</v>
          </cell>
          <cell r="C51">
            <v>21</v>
          </cell>
          <cell r="E51">
            <v>270019</v>
          </cell>
          <cell r="F51">
            <v>15342</v>
          </cell>
          <cell r="G51" t="str">
            <v>EBF02730</v>
          </cell>
          <cell r="H51" t="str">
            <v>gliconato de cálcio; 100mg/mL (10%); solução injetável. - Registrado na Anvisa como Medicamento.</v>
          </cell>
          <cell r="I51" t="str">
            <v>AMPOLA 10 mL</v>
          </cell>
          <cell r="J51">
            <v>4580</v>
          </cell>
          <cell r="AU51" t="str">
            <v>PARTICIPAÇÃO EXCLUSIVA ME/EPP</v>
          </cell>
        </row>
        <row r="52">
          <cell r="B52" t="str">
            <v>Lote</v>
          </cell>
          <cell r="C52" t="str">
            <v>Item</v>
          </cell>
          <cell r="E52" t="str">
            <v>CatMat</v>
          </cell>
          <cell r="F52" t="str">
            <v>Cod. AGHU</v>
          </cell>
          <cell r="G52" t="str">
            <v>Cod. EBSERH</v>
          </cell>
          <cell r="H52" t="str">
            <v>Especificação (nome, tipo, embalagem etc.)</v>
          </cell>
          <cell r="I52" t="str">
            <v>Física</v>
          </cell>
          <cell r="J52" t="str">
            <v>Qtd.</v>
          </cell>
          <cell r="AU52" t="str">
            <v>APLICAÇÃO LC 123/2006 - DECRETO 8538/2015</v>
          </cell>
        </row>
        <row r="53">
          <cell r="B53">
            <v>0</v>
          </cell>
          <cell r="C53">
            <v>22</v>
          </cell>
          <cell r="E53">
            <v>267540</v>
          </cell>
          <cell r="F53">
            <v>289000</v>
          </cell>
          <cell r="G53" t="str">
            <v>EBF02731</v>
          </cell>
          <cell r="H53" t="str">
            <v>glicose; 25%; solução injetável. - Registrado na Anvisa como Medicamento.</v>
          </cell>
          <cell r="I53" t="str">
            <v>AMPOLA 10 mL</v>
          </cell>
          <cell r="J53">
            <v>2340</v>
          </cell>
          <cell r="AU53" t="str">
            <v>PARTICIPAÇÃO EXCLUSIVA ME/EPP</v>
          </cell>
        </row>
        <row r="54">
          <cell r="B54" t="str">
            <v>Lote</v>
          </cell>
          <cell r="C54" t="str">
            <v>Item</v>
          </cell>
          <cell r="E54" t="str">
            <v>CatMat</v>
          </cell>
          <cell r="F54" t="str">
            <v>Cod. AGHU</v>
          </cell>
          <cell r="G54" t="str">
            <v>Cod. EBSERH</v>
          </cell>
          <cell r="H54" t="str">
            <v>Especificação (nome, tipo, embalagem etc.)</v>
          </cell>
          <cell r="I54" t="str">
            <v>Física</v>
          </cell>
          <cell r="J54" t="str">
            <v>Qtd.</v>
          </cell>
          <cell r="AU54" t="str">
            <v>APLICAÇÃO LC 123/2006 - DECRETO 8538/2015</v>
          </cell>
        </row>
        <row r="55">
          <cell r="B55">
            <v>0</v>
          </cell>
          <cell r="C55">
            <v>23</v>
          </cell>
          <cell r="E55">
            <v>267541</v>
          </cell>
          <cell r="F55">
            <v>15334</v>
          </cell>
          <cell r="G55" t="str">
            <v>EBF02733</v>
          </cell>
          <cell r="H55" t="str">
            <v>glicose; 50%; solução injetável. - Registrado na Anvisa como Medicamento.</v>
          </cell>
          <cell r="I55" t="str">
            <v>AMPOLA 10 mL</v>
          </cell>
          <cell r="J55">
            <v>38400</v>
          </cell>
          <cell r="AU55" t="str">
            <v>PARTICIPAÇÃO EXCLUSIVA ME/EPP</v>
          </cell>
        </row>
        <row r="56">
          <cell r="B56" t="str">
            <v>Lote</v>
          </cell>
          <cell r="C56" t="str">
            <v>Item</v>
          </cell>
          <cell r="E56" t="str">
            <v>CatMat</v>
          </cell>
          <cell r="F56" t="str">
            <v>Cod. AGHU</v>
          </cell>
          <cell r="G56" t="str">
            <v>Cod. EBSERH</v>
          </cell>
          <cell r="H56" t="str">
            <v>Especificação (nome, tipo, embalagem etc.)</v>
          </cell>
          <cell r="I56" t="str">
            <v>Física</v>
          </cell>
          <cell r="J56" t="str">
            <v>Qtd.</v>
          </cell>
          <cell r="AU56" t="str">
            <v>APLICAÇÃO LC 123/2006 - DECRETO 8538/2015</v>
          </cell>
        </row>
        <row r="57">
          <cell r="B57">
            <v>0</v>
          </cell>
          <cell r="C57">
            <v>24</v>
          </cell>
          <cell r="E57">
            <v>268076</v>
          </cell>
          <cell r="F57">
            <v>289023</v>
          </cell>
          <cell r="G57" t="str">
            <v>EBF02736</v>
          </cell>
          <cell r="H57" t="str">
            <v>sulfato de magnésio; 10% (0,81 mEq/mL); solução injetável. - Registrado na Anvisa como Medicamento.</v>
          </cell>
          <cell r="I57" t="str">
            <v>AMPOLA 10 mL</v>
          </cell>
          <cell r="J57">
            <v>4550</v>
          </cell>
          <cell r="AU57" t="str">
            <v>PARTICIPAÇÃO EXCLUSIVA ME/EPP</v>
          </cell>
        </row>
        <row r="58">
          <cell r="B58" t="str">
            <v>Lote</v>
          </cell>
          <cell r="C58" t="str">
            <v>Item</v>
          </cell>
          <cell r="E58" t="str">
            <v>CatMat</v>
          </cell>
          <cell r="F58" t="str">
            <v>Cod. AGHU</v>
          </cell>
          <cell r="G58" t="str">
            <v>Cod. EBSERH</v>
          </cell>
          <cell r="H58" t="str">
            <v>Especificação (nome, tipo, embalagem etc.)</v>
          </cell>
          <cell r="I58" t="str">
            <v>Física</v>
          </cell>
          <cell r="J58" t="str">
            <v>Qtd.</v>
          </cell>
          <cell r="AU58" t="str">
            <v>APLICAÇÃO LC 123/2006 - DECRETO 8538/2015</v>
          </cell>
        </row>
        <row r="59">
          <cell r="B59">
            <v>0</v>
          </cell>
          <cell r="C59">
            <v>25</v>
          </cell>
          <cell r="E59">
            <v>352317</v>
          </cell>
          <cell r="F59">
            <v>274894</v>
          </cell>
          <cell r="G59" t="str">
            <v>EBF02934</v>
          </cell>
          <cell r="H59" t="str">
            <v>água para injetáveis; solução injetável. - Registrado na Anvisa como Medicamento.</v>
          </cell>
          <cell r="I59" t="str">
            <v>FRASCO 500 mL</v>
          </cell>
          <cell r="J59">
            <v>7680</v>
          </cell>
          <cell r="AU59" t="str">
            <v>PARTICIPAÇÃO EXCLUSIVA ME/EPP</v>
          </cell>
        </row>
        <row r="60">
          <cell r="B60" t="str">
            <v>Lote</v>
          </cell>
          <cell r="C60" t="str">
            <v>Item</v>
          </cell>
          <cell r="E60" t="str">
            <v>CatMat</v>
          </cell>
          <cell r="F60" t="str">
            <v>Cod. AGHU</v>
          </cell>
          <cell r="G60" t="str">
            <v>Cod. EBSERH</v>
          </cell>
          <cell r="H60" t="str">
            <v>Especificação (nome, tipo, embalagem etc.)</v>
          </cell>
          <cell r="I60" t="str">
            <v>Física</v>
          </cell>
          <cell r="J60" t="str">
            <v>Qtd.</v>
          </cell>
          <cell r="AU60" t="str">
            <v>APLICAÇÃO LC 123/2006 - DECRETO 8538/2015</v>
          </cell>
        </row>
        <row r="61">
          <cell r="B61">
            <v>0</v>
          </cell>
          <cell r="C61">
            <v>26</v>
          </cell>
          <cell r="E61">
            <v>394088</v>
          </cell>
          <cell r="F61">
            <v>277275</v>
          </cell>
          <cell r="G61" t="str">
            <v>EBF03629</v>
          </cell>
          <cell r="H61" t="str">
            <v>bicarbonato de sódio; 1 mEq/mL (8,4%); solução injetável; sistema fechado com 250 mL (frasco ou bolsa). - Registrado na Anvisa como Medicamento.</v>
          </cell>
          <cell r="I61" t="str">
            <v>UNIDADE 250 mL</v>
          </cell>
          <cell r="J61">
            <v>640</v>
          </cell>
          <cell r="AU61" t="str">
            <v>PARTICIPAÇÃO EXCLUSIVA ME/EPP</v>
          </cell>
        </row>
        <row r="62">
          <cell r="B62" t="str">
            <v>Lote</v>
          </cell>
          <cell r="C62" t="str">
            <v>Item</v>
          </cell>
          <cell r="E62" t="str">
            <v>CatMat</v>
          </cell>
          <cell r="F62" t="str">
            <v>Cod. AGHU</v>
          </cell>
          <cell r="G62" t="str">
            <v>Cod. EBSERH</v>
          </cell>
          <cell r="H62" t="str">
            <v>Especificação (nome, tipo, embalagem etc.)</v>
          </cell>
          <cell r="I62" t="str">
            <v>Física</v>
          </cell>
          <cell r="J62" t="str">
            <v>Qtd.</v>
          </cell>
          <cell r="AU62" t="str">
            <v>APLICAÇÃO LC 123/2006 - DECRETO 8538/2015</v>
          </cell>
        </row>
        <row r="63">
          <cell r="B63">
            <v>0</v>
          </cell>
          <cell r="C63">
            <v>27</v>
          </cell>
          <cell r="E63">
            <v>268236</v>
          </cell>
          <cell r="F63">
            <v>201570</v>
          </cell>
          <cell r="G63" t="str">
            <v>EBF02653</v>
          </cell>
          <cell r="H63" t="str">
            <v>cloreto de sódio; 0,9% (0,154 mEq/mL); solução injetável. - Registrado na Anvisa como Medicamento.</v>
          </cell>
          <cell r="I63" t="str">
            <v>FRASCO 500 mL</v>
          </cell>
          <cell r="J63">
            <v>29100</v>
          </cell>
          <cell r="AU63" t="str">
            <v>AMPLA PARTICIPAÇÃO</v>
          </cell>
        </row>
        <row r="64">
          <cell r="B64" t="str">
            <v>Lote</v>
          </cell>
          <cell r="C64" t="str">
            <v>Item</v>
          </cell>
          <cell r="E64" t="str">
            <v>CatMat</v>
          </cell>
          <cell r="F64" t="str">
            <v>Cod. AGHU</v>
          </cell>
          <cell r="G64" t="str">
            <v>Cod. EBSERH</v>
          </cell>
          <cell r="H64" t="str">
            <v>Especificação (nome, tipo, embalagem etc.)</v>
          </cell>
          <cell r="I64" t="str">
            <v>Física</v>
          </cell>
          <cell r="J64" t="str">
            <v>Qtd.</v>
          </cell>
          <cell r="AU64" t="str">
            <v>APLICAÇÃO LC 123/2006 - DECRETO 8538/2015</v>
          </cell>
        </row>
        <row r="65">
          <cell r="B65">
            <v>0</v>
          </cell>
          <cell r="C65">
            <v>28</v>
          </cell>
          <cell r="E65">
            <v>268236</v>
          </cell>
          <cell r="F65">
            <v>190110</v>
          </cell>
          <cell r="G65" t="str">
            <v>EBF02654</v>
          </cell>
          <cell r="H65" t="str">
            <v>cloreto de sódio; 0,9% (0,154 mEq/mL); solução injetável. - Registrado na Anvisa como Medicamento.</v>
          </cell>
          <cell r="I65" t="str">
            <v>FRASCO 1000 mL</v>
          </cell>
          <cell r="J65">
            <v>11500</v>
          </cell>
          <cell r="AU65" t="str">
            <v>AMPLA PARTICIPAÇÃO</v>
          </cell>
        </row>
        <row r="66">
          <cell r="B66" t="str">
            <v>Lote</v>
          </cell>
          <cell r="C66" t="str">
            <v>Item</v>
          </cell>
          <cell r="E66" t="str">
            <v>CatMat</v>
          </cell>
          <cell r="F66" t="str">
            <v>Cod. AGHU</v>
          </cell>
          <cell r="G66" t="str">
            <v>Cod. EBSERH</v>
          </cell>
          <cell r="H66" t="str">
            <v>Especificação (nome, tipo, embalagem etc.)</v>
          </cell>
          <cell r="I66" t="str">
            <v>Física</v>
          </cell>
          <cell r="J66" t="str">
            <v>Qtd.</v>
          </cell>
          <cell r="AU66" t="str">
            <v>APLICAÇÃO LC 123/2006 - DECRETO 8538/2015</v>
          </cell>
        </row>
        <row r="67">
          <cell r="B67">
            <v>0</v>
          </cell>
          <cell r="C67">
            <v>29</v>
          </cell>
          <cell r="E67">
            <v>270092</v>
          </cell>
          <cell r="F67">
            <v>201553</v>
          </cell>
          <cell r="G67" t="str">
            <v>EBF02692</v>
          </cell>
          <cell r="H67" t="str">
            <v>glicose; 5%; solução injetável. - Registrado na Anvisa como Medicamento.</v>
          </cell>
          <cell r="I67" t="str">
            <v>FRASCO 100 mL</v>
          </cell>
          <cell r="J67">
            <v>19300</v>
          </cell>
          <cell r="AU67" t="str">
            <v>PARTICIPAÇÃO EXCLUSIVA ME/EPP</v>
          </cell>
        </row>
        <row r="68">
          <cell r="B68" t="str">
            <v>Lote</v>
          </cell>
          <cell r="C68" t="str">
            <v>Item</v>
          </cell>
          <cell r="E68" t="str">
            <v>CatMat</v>
          </cell>
          <cell r="F68" t="str">
            <v>Cod. AGHU</v>
          </cell>
          <cell r="G68" t="str">
            <v>Cod. EBSERH</v>
          </cell>
          <cell r="H68" t="str">
            <v>Especificação (nome, tipo, embalagem etc.)</v>
          </cell>
          <cell r="I68" t="str">
            <v>Física</v>
          </cell>
          <cell r="J68" t="str">
            <v>Qtd.</v>
          </cell>
          <cell r="AU68" t="str">
            <v>APLICAÇÃO LC 123/2006 - DECRETO 8538/2015</v>
          </cell>
        </row>
        <row r="69">
          <cell r="B69">
            <v>0</v>
          </cell>
          <cell r="C69">
            <v>30</v>
          </cell>
          <cell r="E69">
            <v>303292</v>
          </cell>
          <cell r="F69">
            <v>12831</v>
          </cell>
          <cell r="G69" t="str">
            <v>EBF03328</v>
          </cell>
          <cell r="H69" t="str">
            <v>Ringer com lactato: cloreto de sódio + cloreto de potássio + cloreto de cálcio + lactato de sódio; 6,0 mg/mL + 0,3 mg/mL + 0,2 mg/mL + 3,0 a 3,2 mg/mL; solução injetável; sistema fechado com 500 mL (frasco ou bolsa).. - Registrado na Anvisa como Medicamento.</v>
          </cell>
          <cell r="I69" t="str">
            <v>UNIDADE 500 mL</v>
          </cell>
          <cell r="J69">
            <v>17500</v>
          </cell>
          <cell r="AU69" t="str">
            <v>AMPLA PARTICIPAÇÃO</v>
          </cell>
        </row>
        <row r="70">
          <cell r="B70" t="str">
            <v>Lote</v>
          </cell>
          <cell r="C70" t="str">
            <v>Item</v>
          </cell>
          <cell r="E70" t="str">
            <v>CatMat</v>
          </cell>
          <cell r="F70" t="str">
            <v>Cod. AGHU</v>
          </cell>
          <cell r="G70" t="str">
            <v>Cod. EBSERH</v>
          </cell>
          <cell r="H70" t="str">
            <v>Especificação (nome, tipo, embalagem etc.)</v>
          </cell>
          <cell r="I70" t="str">
            <v>Física</v>
          </cell>
          <cell r="J70" t="str">
            <v>Qtd.</v>
          </cell>
          <cell r="AU70" t="str">
            <v>APLICAÇÃO LC 123/2006 - DECRETO 8538/2015</v>
          </cell>
        </row>
        <row r="71">
          <cell r="B71">
            <v>0</v>
          </cell>
          <cell r="C71">
            <v>31</v>
          </cell>
          <cell r="E71">
            <v>270092</v>
          </cell>
          <cell r="F71">
            <v>201561</v>
          </cell>
          <cell r="G71" t="str">
            <v>EBF03271</v>
          </cell>
          <cell r="H71" t="str">
            <v>glicose; 5%; solução injetável; sistema fechado com 500 mL (frasco ou bolsa). - Registrado na Anvisa como Medicamento. IDEM AO ITEM 12</v>
          </cell>
          <cell r="I71" t="str">
            <v xml:space="preserve">UNIDADE  </v>
          </cell>
          <cell r="J71">
            <v>5700</v>
          </cell>
          <cell r="AU71" t="str">
            <v>PARTICIPAÇÃO EXCLUSIVA ME/EPP</v>
          </cell>
        </row>
        <row r="72">
          <cell r="B72" t="str">
            <v>Lote</v>
          </cell>
          <cell r="C72" t="str">
            <v>Item</v>
          </cell>
          <cell r="E72" t="str">
            <v>CatMat</v>
          </cell>
          <cell r="F72" t="str">
            <v>Cod. AGHU</v>
          </cell>
          <cell r="G72" t="str">
            <v>Cod. EBSERH</v>
          </cell>
          <cell r="H72" t="str">
            <v>Especificação (nome, tipo, embalagem etc.)</v>
          </cell>
          <cell r="I72" t="str">
            <v>Física</v>
          </cell>
          <cell r="J72" t="str">
            <v>Qtd.</v>
          </cell>
          <cell r="AU72" t="str">
            <v>APLICAÇÃO LC 123/2006 - DECRETO 8538/2015</v>
          </cell>
        </row>
        <row r="73">
          <cell r="B73">
            <v>0</v>
          </cell>
          <cell r="C73">
            <v>32</v>
          </cell>
          <cell r="E73">
            <v>268236</v>
          </cell>
          <cell r="F73">
            <v>288962</v>
          </cell>
          <cell r="G73" t="str">
            <v>EBF02723</v>
          </cell>
          <cell r="H73" t="str">
            <v>cloreto de sódio; 0,9% (0,154 mEq/mL); solução injetável. - Registrado na Anvisa como Medicamento. IDEM AO ITEM 17</v>
          </cell>
          <cell r="I73" t="str">
            <v>AMPOLA 10 mL</v>
          </cell>
          <cell r="J73">
            <v>128300</v>
          </cell>
          <cell r="AU73" t="str">
            <v>PARTICIPAÇÃO EXCLUSIVA ME/EPP</v>
          </cell>
        </row>
        <row r="74">
          <cell r="B74" t="str">
            <v>Lote</v>
          </cell>
          <cell r="C74" t="str">
            <v>Item</v>
          </cell>
          <cell r="E74" t="str">
            <v>CatMat</v>
          </cell>
          <cell r="F74" t="str">
            <v>Cod. AGHU</v>
          </cell>
          <cell r="G74" t="str">
            <v>Cod. EBSERH</v>
          </cell>
          <cell r="H74" t="str">
            <v>Especificação (nome, tipo, embalagem etc.)</v>
          </cell>
          <cell r="I74" t="str">
            <v>Física</v>
          </cell>
          <cell r="J74" t="str">
            <v>Qtd.</v>
          </cell>
          <cell r="AU74" t="str">
            <v>APLICAÇÃO LC 123/2006 - DECRETO 8538/2015</v>
          </cell>
        </row>
        <row r="75">
          <cell r="B75">
            <v>0</v>
          </cell>
          <cell r="C75">
            <v>33</v>
          </cell>
          <cell r="E75">
            <v>268236</v>
          </cell>
          <cell r="F75">
            <v>202550</v>
          </cell>
          <cell r="G75" t="str">
            <v>EBF02656</v>
          </cell>
          <cell r="H75" t="str">
            <v>cloreto de sódio; 0,9% (0,154 mEq/mL); solução injetável. - Registrado na Anvisa como Medicamento. IDEM AO ITEM 18</v>
          </cell>
          <cell r="I75" t="str">
            <v>FRASCO 100 mL</v>
          </cell>
          <cell r="J75">
            <v>20000</v>
          </cell>
          <cell r="AU75" t="str">
            <v>PARTICIPAÇÃO EXCLUSIVA ME/EPP</v>
          </cell>
        </row>
        <row r="76">
          <cell r="B76" t="str">
            <v>Lote</v>
          </cell>
          <cell r="C76" t="str">
            <v>Item</v>
          </cell>
          <cell r="E76" t="str">
            <v>CatMat</v>
          </cell>
          <cell r="F76" t="str">
            <v>Cod. AGHU</v>
          </cell>
          <cell r="G76" t="str">
            <v>Cod. EBSERH</v>
          </cell>
          <cell r="H76" t="str">
            <v>Especificação (nome, tipo, embalagem etc.)</v>
          </cell>
          <cell r="I76" t="str">
            <v>Física</v>
          </cell>
          <cell r="J76" t="str">
            <v>Qtd.</v>
          </cell>
          <cell r="AU76" t="str">
            <v>APLICAÇÃO LC 123/2006 - DECRETO 8538/2015</v>
          </cell>
        </row>
        <row r="77">
          <cell r="B77">
            <v>0</v>
          </cell>
          <cell r="C77">
            <v>34</v>
          </cell>
          <cell r="E77">
            <v>268236</v>
          </cell>
          <cell r="F77">
            <v>201588</v>
          </cell>
          <cell r="G77" t="str">
            <v>EBF02657</v>
          </cell>
          <cell r="H77" t="str">
            <v>cloreto de sódio; 0,9% (0,154 mEq/mL); solução injetável. - Registrado na Anvisa como Medicamento. IDEM AO ITEM 19</v>
          </cell>
          <cell r="I77" t="str">
            <v>FRASCO 250 mL</v>
          </cell>
          <cell r="J77">
            <v>9800</v>
          </cell>
          <cell r="AU77" t="str">
            <v>PARTICIPAÇÃO EXCLUSIVA ME/EPP</v>
          </cell>
        </row>
        <row r="78">
          <cell r="B78" t="str">
            <v>Lote</v>
          </cell>
          <cell r="C78" t="str">
            <v>Item</v>
          </cell>
          <cell r="E78" t="str">
            <v>CatMat</v>
          </cell>
          <cell r="F78" t="str">
            <v>Cod. AGHU</v>
          </cell>
          <cell r="G78" t="str">
            <v>Cod. EBSERH</v>
          </cell>
          <cell r="H78" t="str">
            <v>Especificação (nome, tipo, embalagem etc.)</v>
          </cell>
          <cell r="I78" t="str">
            <v>Física</v>
          </cell>
          <cell r="J78" t="str">
            <v>Qtd.</v>
          </cell>
          <cell r="AU78" t="str">
            <v>APLICAÇÃO LC 123/2006 - DECRETO 8538/2015</v>
          </cell>
        </row>
        <row r="79">
          <cell r="B79">
            <v>0</v>
          </cell>
          <cell r="C79">
            <v>35</v>
          </cell>
          <cell r="E79">
            <v>268236</v>
          </cell>
          <cell r="F79">
            <v>201570</v>
          </cell>
          <cell r="G79" t="str">
            <v>EBF02653</v>
          </cell>
          <cell r="H79" t="str">
            <v>cloreto de sódio; 0,9% (0,154 mEq/mL); solução injetável. - Registrado na Anvisa como Medicamento. IDEM AO ITEM 27</v>
          </cell>
          <cell r="I79" t="str">
            <v>FRASCO 500 mL</v>
          </cell>
          <cell r="J79">
            <v>9600</v>
          </cell>
          <cell r="AU79" t="str">
            <v>PARTICIPAÇÃO EXCLUSIVA ME/EPP</v>
          </cell>
        </row>
        <row r="80">
          <cell r="B80" t="str">
            <v>Lote</v>
          </cell>
          <cell r="C80" t="str">
            <v>Item</v>
          </cell>
          <cell r="E80" t="str">
            <v>CatMat</v>
          </cell>
          <cell r="F80" t="str">
            <v>Cod. AGHU</v>
          </cell>
          <cell r="G80" t="str">
            <v>Cod. EBSERH</v>
          </cell>
          <cell r="H80" t="str">
            <v>Especificação (nome, tipo, embalagem etc.)</v>
          </cell>
          <cell r="I80" t="str">
            <v>Física</v>
          </cell>
          <cell r="J80" t="str">
            <v>Qtd.</v>
          </cell>
          <cell r="AU80" t="str">
            <v>APLICAÇÃO LC 123/2006 - DECRETO 8538/2015</v>
          </cell>
        </row>
        <row r="81">
          <cell r="B81">
            <v>0</v>
          </cell>
          <cell r="C81">
            <v>36</v>
          </cell>
          <cell r="E81">
            <v>303292</v>
          </cell>
          <cell r="F81">
            <v>12831</v>
          </cell>
          <cell r="G81" t="str">
            <v>EBF03328</v>
          </cell>
          <cell r="H81" t="str">
            <v>Ringer com lactato: cloreto de sódio + cloreto de potássio + cloreto de cálcio + lactato de sódio; 6,0 mg/mL + 0,3 mg/mL + 0,2 mg/mL + 3,0 a 3,2 mg/mL; solução injetável; sistema fechado com 500 mL (frasco ou bolsa).. - Registrado na Anvisa como Medicamento. IDEM AO ITEM 30</v>
          </cell>
          <cell r="I81" t="str">
            <v>UNIDADE 500 mL</v>
          </cell>
          <cell r="J81">
            <v>5800</v>
          </cell>
          <cell r="AU81" t="str">
            <v>PARTICIPAÇÃO EXCLUSIVA ME/EPP</v>
          </cell>
        </row>
        <row r="82">
          <cell r="B82" t="str">
            <v>Lote</v>
          </cell>
          <cell r="C82" t="str">
            <v>Item</v>
          </cell>
          <cell r="E82" t="str">
            <v>CatMat</v>
          </cell>
          <cell r="F82" t="str">
            <v>Cod. AGHU</v>
          </cell>
          <cell r="G82" t="str">
            <v>Cod. EBSERH</v>
          </cell>
          <cell r="H82" t="str">
            <v>Especificação (nome, tipo, embalagem etc.)</v>
          </cell>
          <cell r="I82" t="str">
            <v>Física</v>
          </cell>
          <cell r="J82" t="str">
            <v>Qtd.</v>
          </cell>
          <cell r="AU82" t="str">
            <v>APLICAÇÃO LC 123/2006 - DECRETO 8538/2015</v>
          </cell>
        </row>
        <row r="83">
          <cell r="B83">
            <v>0</v>
          </cell>
          <cell r="C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AU83" t="str">
            <v/>
          </cell>
        </row>
        <row r="84">
          <cell r="B84" t="str">
            <v>Lote</v>
          </cell>
          <cell r="C84" t="str">
            <v>Item</v>
          </cell>
          <cell r="E84" t="str">
            <v>CatMat</v>
          </cell>
          <cell r="F84" t="str">
            <v>Cod. AGHU</v>
          </cell>
          <cell r="G84" t="str">
            <v>Cod. EBSERH</v>
          </cell>
          <cell r="H84" t="str">
            <v>Especificação (nome, tipo, embalagem etc.)</v>
          </cell>
          <cell r="I84" t="str">
            <v>Física</v>
          </cell>
          <cell r="J84" t="str">
            <v>Qtd.</v>
          </cell>
          <cell r="AU84" t="str">
            <v>APLICAÇÃO LC 123/2006 - DECRETO 8538/2015</v>
          </cell>
        </row>
        <row r="85">
          <cell r="B85">
            <v>0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AU85" t="str">
            <v/>
          </cell>
        </row>
        <row r="86">
          <cell r="B86" t="str">
            <v>Lote</v>
          </cell>
          <cell r="C86" t="str">
            <v>Item</v>
          </cell>
          <cell r="E86" t="str">
            <v>CatMat</v>
          </cell>
          <cell r="F86" t="str">
            <v>Cod. AGHU</v>
          </cell>
          <cell r="G86" t="str">
            <v>Cod. EBSERH</v>
          </cell>
          <cell r="H86" t="str">
            <v>Especificação (nome, tipo, embalagem etc.)</v>
          </cell>
          <cell r="I86" t="str">
            <v>Física</v>
          </cell>
          <cell r="J86" t="str">
            <v>Qtd.</v>
          </cell>
          <cell r="AU86" t="str">
            <v>APLICAÇÃO LC 123/2006 - DECRETO 8538/2015</v>
          </cell>
        </row>
        <row r="87">
          <cell r="B87">
            <v>0</v>
          </cell>
          <cell r="C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AU87" t="str">
            <v/>
          </cell>
        </row>
        <row r="88">
          <cell r="B88" t="str">
            <v>Lote</v>
          </cell>
          <cell r="C88" t="str">
            <v>Item</v>
          </cell>
          <cell r="E88" t="str">
            <v>CatMat</v>
          </cell>
          <cell r="F88" t="str">
            <v>Cod. AGHU</v>
          </cell>
          <cell r="G88" t="str">
            <v>Cod. EBSERH</v>
          </cell>
          <cell r="H88" t="str">
            <v>Especificação (nome, tipo, embalagem etc.)</v>
          </cell>
          <cell r="I88" t="str">
            <v>Física</v>
          </cell>
          <cell r="J88" t="str">
            <v>Qtd.</v>
          </cell>
          <cell r="AU88" t="str">
            <v>APLICAÇÃO LC 123/2006 - DECRETO 8538/2015</v>
          </cell>
        </row>
        <row r="89">
          <cell r="B89">
            <v>0</v>
          </cell>
          <cell r="C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AU89" t="str">
            <v/>
          </cell>
        </row>
        <row r="90">
          <cell r="B90" t="str">
            <v>Lote</v>
          </cell>
          <cell r="C90" t="str">
            <v>Item</v>
          </cell>
          <cell r="E90" t="str">
            <v>CatMat</v>
          </cell>
          <cell r="F90" t="str">
            <v>Cod. AGHU</v>
          </cell>
          <cell r="G90" t="str">
            <v>Cod. EBSERH</v>
          </cell>
          <cell r="H90" t="str">
            <v>Especificação (nome, tipo, embalagem etc.)</v>
          </cell>
          <cell r="I90" t="str">
            <v>Física</v>
          </cell>
          <cell r="J90" t="str">
            <v>Qtd.</v>
          </cell>
          <cell r="AU90" t="str">
            <v>APLICAÇÃO LC 123/2006 - DECRETO 8538/2015</v>
          </cell>
        </row>
        <row r="91">
          <cell r="B91">
            <v>0</v>
          </cell>
          <cell r="C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AU91" t="str">
            <v/>
          </cell>
        </row>
        <row r="92">
          <cell r="B92" t="str">
            <v>Lote</v>
          </cell>
          <cell r="C92" t="str">
            <v>Item</v>
          </cell>
          <cell r="E92" t="str">
            <v>CatMat</v>
          </cell>
          <cell r="F92" t="str">
            <v>Cod. AGHU</v>
          </cell>
          <cell r="G92" t="str">
            <v>Cod. EBSERH</v>
          </cell>
          <cell r="H92" t="str">
            <v>Especificação (nome, tipo, embalagem etc.)</v>
          </cell>
          <cell r="I92" t="str">
            <v>Física</v>
          </cell>
          <cell r="J92" t="str">
            <v>Qtd.</v>
          </cell>
          <cell r="AU92" t="str">
            <v>APLICAÇÃO LC 123/2006 - DECRETO 8538/2015</v>
          </cell>
        </row>
        <row r="93">
          <cell r="B93">
            <v>0</v>
          </cell>
          <cell r="C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AU93" t="str">
            <v/>
          </cell>
        </row>
        <row r="94">
          <cell r="B94" t="str">
            <v>Lote</v>
          </cell>
          <cell r="C94" t="str">
            <v>Item</v>
          </cell>
          <cell r="E94" t="str">
            <v>CatMat</v>
          </cell>
          <cell r="F94" t="str">
            <v>Cod. AGHU</v>
          </cell>
          <cell r="G94" t="str">
            <v>Cod. EBSERH</v>
          </cell>
          <cell r="H94" t="str">
            <v>Especificação (nome, tipo, embalagem etc.)</v>
          </cell>
          <cell r="I94" t="str">
            <v>Física</v>
          </cell>
          <cell r="J94" t="str">
            <v>Qtd.</v>
          </cell>
          <cell r="AU94" t="str">
            <v>APLICAÇÃO LC 123/2006 - DECRETO 8538/2015</v>
          </cell>
        </row>
        <row r="95">
          <cell r="B95">
            <v>0</v>
          </cell>
          <cell r="C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AU95" t="str">
            <v/>
          </cell>
        </row>
        <row r="96">
          <cell r="B96" t="str">
            <v>Lote</v>
          </cell>
          <cell r="C96" t="str">
            <v>Item</v>
          </cell>
          <cell r="E96" t="str">
            <v>CatMat</v>
          </cell>
          <cell r="F96" t="str">
            <v>Cod. AGHU</v>
          </cell>
          <cell r="G96" t="str">
            <v>Cod. EBSERH</v>
          </cell>
          <cell r="H96" t="str">
            <v>Especificação (nome, tipo, embalagem etc.)</v>
          </cell>
          <cell r="I96" t="str">
            <v>Física</v>
          </cell>
          <cell r="J96" t="str">
            <v>Qtd.</v>
          </cell>
          <cell r="AU96" t="str">
            <v>APLICAÇÃO LC 123/2006 - DECRETO 8538/2015</v>
          </cell>
        </row>
        <row r="97">
          <cell r="B97">
            <v>0</v>
          </cell>
          <cell r="C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AU97" t="str">
            <v/>
          </cell>
        </row>
        <row r="98">
          <cell r="B98" t="str">
            <v>Lote</v>
          </cell>
          <cell r="C98" t="str">
            <v>Item</v>
          </cell>
          <cell r="E98" t="str">
            <v>CatMat</v>
          </cell>
          <cell r="F98" t="str">
            <v>Cod. AGHU</v>
          </cell>
          <cell r="G98" t="str">
            <v>Cod. EBSERH</v>
          </cell>
          <cell r="H98" t="str">
            <v>Especificação (nome, tipo, embalagem etc.)</v>
          </cell>
          <cell r="I98" t="str">
            <v>Física</v>
          </cell>
          <cell r="J98" t="str">
            <v>Qtd.</v>
          </cell>
          <cell r="AU98" t="str">
            <v>APLICAÇÃO LC 123/2006 - DECRETO 8538/2015</v>
          </cell>
        </row>
        <row r="99">
          <cell r="B99">
            <v>0</v>
          </cell>
          <cell r="C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AU99" t="str">
            <v/>
          </cell>
        </row>
        <row r="100">
          <cell r="B100" t="str">
            <v>Lote</v>
          </cell>
          <cell r="C100" t="str">
            <v>Item</v>
          </cell>
          <cell r="E100" t="str">
            <v>CatMat</v>
          </cell>
          <cell r="F100" t="str">
            <v>Cod. AGHU</v>
          </cell>
          <cell r="G100" t="str">
            <v>Cod. EBSERH</v>
          </cell>
          <cell r="H100" t="str">
            <v>Especificação (nome, tipo, embalagem etc.)</v>
          </cell>
          <cell r="I100" t="str">
            <v>Física</v>
          </cell>
          <cell r="J100" t="str">
            <v>Qtd.</v>
          </cell>
          <cell r="AU100" t="str">
            <v>APLICAÇÃO LC 123/2006 - DECRETO 8538/2015</v>
          </cell>
        </row>
        <row r="101">
          <cell r="B101">
            <v>0</v>
          </cell>
          <cell r="C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AU101" t="str">
            <v/>
          </cell>
        </row>
        <row r="102">
          <cell r="B102" t="str">
            <v>Lote</v>
          </cell>
          <cell r="C102" t="str">
            <v>Item</v>
          </cell>
          <cell r="E102" t="str">
            <v>CatMat</v>
          </cell>
          <cell r="F102" t="str">
            <v>Cod. AGHU</v>
          </cell>
          <cell r="G102" t="str">
            <v>Cod. EBSERH</v>
          </cell>
          <cell r="H102" t="str">
            <v>Especificação (nome, tipo, embalagem etc.)</v>
          </cell>
          <cell r="I102" t="str">
            <v>Física</v>
          </cell>
          <cell r="J102" t="str">
            <v>Qtd.</v>
          </cell>
          <cell r="AU102" t="str">
            <v>APLICAÇÃO LC 123/2006 - DECRETO 8538/2015</v>
          </cell>
        </row>
        <row r="103">
          <cell r="B103">
            <v>0</v>
          </cell>
          <cell r="C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AU103" t="str">
            <v/>
          </cell>
        </row>
        <row r="104">
          <cell r="B104" t="str">
            <v>Lote</v>
          </cell>
          <cell r="C104" t="str">
            <v>Item</v>
          </cell>
          <cell r="E104" t="str">
            <v>CatMat</v>
          </cell>
          <cell r="F104" t="str">
            <v>Cod. AGHU</v>
          </cell>
          <cell r="G104" t="str">
            <v>Cod. EBSERH</v>
          </cell>
          <cell r="H104" t="str">
            <v>Especificação (nome, tipo, embalagem etc.)</v>
          </cell>
          <cell r="I104" t="str">
            <v>Física</v>
          </cell>
          <cell r="J104" t="str">
            <v>Qtd.</v>
          </cell>
          <cell r="AU104" t="str">
            <v>APLICAÇÃO LC 123/2006 - DECRETO 8538/2015</v>
          </cell>
        </row>
        <row r="105">
          <cell r="B105">
            <v>0</v>
          </cell>
          <cell r="C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AU105" t="str">
            <v/>
          </cell>
        </row>
        <row r="106">
          <cell r="B106" t="str">
            <v>Lote</v>
          </cell>
          <cell r="C106" t="str">
            <v>Item</v>
          </cell>
          <cell r="E106" t="str">
            <v>CatMat</v>
          </cell>
          <cell r="F106" t="str">
            <v>Cod. AGHU</v>
          </cell>
          <cell r="G106" t="str">
            <v>Cod. EBSERH</v>
          </cell>
          <cell r="H106" t="str">
            <v>Especificação (nome, tipo, embalagem etc.)</v>
          </cell>
          <cell r="I106" t="str">
            <v>Física</v>
          </cell>
          <cell r="J106" t="str">
            <v>Qtd.</v>
          </cell>
          <cell r="AU106" t="str">
            <v>APLICAÇÃO LC 123/2006 - DECRETO 8538/2015</v>
          </cell>
        </row>
        <row r="107">
          <cell r="B107">
            <v>0</v>
          </cell>
          <cell r="C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AU107" t="str">
            <v/>
          </cell>
        </row>
        <row r="108">
          <cell r="B108" t="str">
            <v>Lote</v>
          </cell>
          <cell r="C108" t="str">
            <v>Item</v>
          </cell>
          <cell r="E108" t="str">
            <v>CatMat</v>
          </cell>
          <cell r="F108" t="str">
            <v>Cod. AGHU</v>
          </cell>
          <cell r="G108" t="str">
            <v>Cod. EBSERH</v>
          </cell>
          <cell r="H108" t="str">
            <v>Especificação (nome, tipo, embalagem etc.)</v>
          </cell>
          <cell r="I108" t="str">
            <v>Física</v>
          </cell>
          <cell r="J108" t="str">
            <v>Qtd.</v>
          </cell>
          <cell r="AU108" t="str">
            <v>APLICAÇÃO LC 123/2006 - DECRETO 8538/2015</v>
          </cell>
        </row>
        <row r="109">
          <cell r="B109">
            <v>0</v>
          </cell>
          <cell r="C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AU109" t="str">
            <v/>
          </cell>
        </row>
        <row r="110">
          <cell r="B110" t="str">
            <v>Lote</v>
          </cell>
          <cell r="C110" t="str">
            <v>Item</v>
          </cell>
          <cell r="E110" t="str">
            <v>CatMat</v>
          </cell>
          <cell r="F110" t="str">
            <v>Cod. AGHU</v>
          </cell>
          <cell r="G110" t="str">
            <v>Cod. EBSERH</v>
          </cell>
          <cell r="H110" t="str">
            <v>Especificação (nome, tipo, embalagem etc.)</v>
          </cell>
          <cell r="I110" t="str">
            <v>Física</v>
          </cell>
          <cell r="J110" t="str">
            <v>Qtd.</v>
          </cell>
          <cell r="AU110" t="str">
            <v>APLICAÇÃO LC 123/2006 - DECRETO 8538/2015</v>
          </cell>
        </row>
        <row r="111">
          <cell r="B111">
            <v>0</v>
          </cell>
          <cell r="C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AU111" t="str">
            <v/>
          </cell>
        </row>
        <row r="112">
          <cell r="B112" t="str">
            <v>Lote</v>
          </cell>
          <cell r="C112" t="str">
            <v>Item</v>
          </cell>
          <cell r="E112" t="str">
            <v>CatMat</v>
          </cell>
          <cell r="F112" t="str">
            <v>Cod. AGHU</v>
          </cell>
          <cell r="G112" t="str">
            <v>Cod. EBSERH</v>
          </cell>
          <cell r="H112" t="str">
            <v>Especificação (nome, tipo, embalagem etc.)</v>
          </cell>
          <cell r="I112" t="str">
            <v>Física</v>
          </cell>
          <cell r="J112" t="str">
            <v>Qtd.</v>
          </cell>
          <cell r="AU112" t="str">
            <v>APLICAÇÃO LC 123/2006 - DECRETO 8538/2015</v>
          </cell>
        </row>
        <row r="113">
          <cell r="B113">
            <v>0</v>
          </cell>
          <cell r="C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AU113" t="str">
            <v/>
          </cell>
        </row>
        <row r="114">
          <cell r="B114" t="str">
            <v>Lote</v>
          </cell>
          <cell r="C114" t="str">
            <v>Item</v>
          </cell>
          <cell r="E114" t="str">
            <v>CatMat</v>
          </cell>
          <cell r="F114" t="str">
            <v>Cod. AGHU</v>
          </cell>
          <cell r="G114" t="str">
            <v>Cod. EBSERH</v>
          </cell>
          <cell r="H114" t="str">
            <v>Especificação (nome, tipo, embalagem etc.)</v>
          </cell>
          <cell r="I114" t="str">
            <v>Física</v>
          </cell>
          <cell r="J114" t="str">
            <v>Qtd.</v>
          </cell>
          <cell r="AU114" t="str">
            <v>APLICAÇÃO LC 123/2006 - DECRETO 8538/2015</v>
          </cell>
        </row>
        <row r="115">
          <cell r="B115">
            <v>0</v>
          </cell>
          <cell r="C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AU115" t="str">
            <v/>
          </cell>
        </row>
        <row r="116">
          <cell r="B116" t="str">
            <v>Lote</v>
          </cell>
          <cell r="C116" t="str">
            <v>Item</v>
          </cell>
          <cell r="E116" t="str">
            <v>CatMat</v>
          </cell>
          <cell r="F116" t="str">
            <v>Cod. AGHU</v>
          </cell>
          <cell r="G116" t="str">
            <v>Cod. EBSERH</v>
          </cell>
          <cell r="H116" t="str">
            <v>Especificação (nome, tipo, embalagem etc.)</v>
          </cell>
          <cell r="I116" t="str">
            <v>Física</v>
          </cell>
          <cell r="J116" t="str">
            <v>Qtd.</v>
          </cell>
          <cell r="AU116" t="str">
            <v>APLICAÇÃO LC 123/2006 - DECRETO 8538/2015</v>
          </cell>
        </row>
        <row r="117">
          <cell r="B117">
            <v>0</v>
          </cell>
          <cell r="C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AU117" t="str">
            <v/>
          </cell>
        </row>
        <row r="118">
          <cell r="B118" t="str">
            <v>Lote</v>
          </cell>
          <cell r="C118" t="str">
            <v>Item</v>
          </cell>
          <cell r="E118" t="str">
            <v>CatMat</v>
          </cell>
          <cell r="F118" t="str">
            <v>Cod. AGHU</v>
          </cell>
          <cell r="G118" t="str">
            <v>Cod. EBSERH</v>
          </cell>
          <cell r="H118" t="str">
            <v>Especificação (nome, tipo, embalagem etc.)</v>
          </cell>
          <cell r="I118" t="str">
            <v>Física</v>
          </cell>
          <cell r="J118" t="str">
            <v>Qtd.</v>
          </cell>
          <cell r="AU118" t="str">
            <v>APLICAÇÃO LC 123/2006 - DECRETO 8538/2015</v>
          </cell>
        </row>
        <row r="119">
          <cell r="B119">
            <v>0</v>
          </cell>
          <cell r="C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AU119" t="str">
            <v/>
          </cell>
        </row>
        <row r="120">
          <cell r="B120" t="str">
            <v>Lote</v>
          </cell>
          <cell r="C120" t="str">
            <v>Item</v>
          </cell>
          <cell r="E120" t="str">
            <v>CatMat</v>
          </cell>
          <cell r="F120" t="str">
            <v>Cod. AGHU</v>
          </cell>
          <cell r="G120" t="str">
            <v>Cod. EBSERH</v>
          </cell>
          <cell r="H120" t="str">
            <v>Especificação (nome, tipo, embalagem etc.)</v>
          </cell>
          <cell r="I120" t="str">
            <v>Física</v>
          </cell>
          <cell r="J120" t="str">
            <v>Qtd.</v>
          </cell>
          <cell r="AU120" t="str">
            <v>APLICAÇÃO LC 123/2006 - DECRETO 8538/2015</v>
          </cell>
        </row>
        <row r="121">
          <cell r="B121">
            <v>0</v>
          </cell>
          <cell r="C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AU121" t="str">
            <v/>
          </cell>
        </row>
        <row r="122">
          <cell r="B122" t="str">
            <v>Lote</v>
          </cell>
          <cell r="C122" t="str">
            <v>Item</v>
          </cell>
          <cell r="E122" t="str">
            <v>CatMat</v>
          </cell>
          <cell r="F122" t="str">
            <v>Cod. AGHU</v>
          </cell>
          <cell r="G122" t="str">
            <v>Cod. EBSERH</v>
          </cell>
          <cell r="H122" t="str">
            <v>Especificação (nome, tipo, embalagem etc.)</v>
          </cell>
          <cell r="I122" t="str">
            <v>Física</v>
          </cell>
          <cell r="J122" t="str">
            <v>Qtd.</v>
          </cell>
          <cell r="AU122" t="str">
            <v>APLICAÇÃO LC 123/2006 - DECRETO 8538/2015</v>
          </cell>
        </row>
        <row r="123">
          <cell r="B123">
            <v>0</v>
          </cell>
          <cell r="C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AU123" t="str">
            <v/>
          </cell>
        </row>
        <row r="124">
          <cell r="B124" t="str">
            <v>Lote</v>
          </cell>
          <cell r="C124" t="str">
            <v>Item</v>
          </cell>
          <cell r="E124" t="str">
            <v>CatMat</v>
          </cell>
          <cell r="F124" t="str">
            <v>Cod. AGHU</v>
          </cell>
          <cell r="G124" t="str">
            <v>Cod. EBSERH</v>
          </cell>
          <cell r="H124" t="str">
            <v>Especificação (nome, tipo, embalagem etc.)</v>
          </cell>
          <cell r="I124" t="str">
            <v>Física</v>
          </cell>
          <cell r="J124" t="str">
            <v>Qtd.</v>
          </cell>
          <cell r="AU124" t="str">
            <v>APLICAÇÃO LC 123/2006 - DECRETO 8538/2015</v>
          </cell>
        </row>
        <row r="125">
          <cell r="B125">
            <v>0</v>
          </cell>
          <cell r="C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AU125" t="str">
            <v/>
          </cell>
        </row>
        <row r="126">
          <cell r="B126" t="str">
            <v>Lote</v>
          </cell>
          <cell r="C126" t="str">
            <v>Item</v>
          </cell>
          <cell r="E126" t="str">
            <v>CatMat</v>
          </cell>
          <cell r="F126" t="str">
            <v>Cod. AGHU</v>
          </cell>
          <cell r="G126" t="str">
            <v>Cod. EBSERH</v>
          </cell>
          <cell r="H126" t="str">
            <v>Especificação (nome, tipo, embalagem etc.)</v>
          </cell>
          <cell r="I126" t="str">
            <v>Física</v>
          </cell>
          <cell r="J126" t="str">
            <v>Qtd.</v>
          </cell>
          <cell r="AU126" t="str">
            <v>APLICAÇÃO LC 123/2006 - DECRETO 8538/2015</v>
          </cell>
        </row>
        <row r="127">
          <cell r="B127">
            <v>0</v>
          </cell>
          <cell r="C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AU127" t="str">
            <v/>
          </cell>
        </row>
        <row r="128">
          <cell r="B128" t="str">
            <v>Lote</v>
          </cell>
          <cell r="C128" t="str">
            <v>Item</v>
          </cell>
          <cell r="E128" t="str">
            <v>CatMat</v>
          </cell>
          <cell r="F128" t="str">
            <v>Cod. AGHU</v>
          </cell>
          <cell r="G128" t="str">
            <v>Cod. EBSERH</v>
          </cell>
          <cell r="H128" t="str">
            <v>Especificação (nome, tipo, embalagem etc.)</v>
          </cell>
          <cell r="I128" t="str">
            <v>Física</v>
          </cell>
          <cell r="J128" t="str">
            <v>Qtd.</v>
          </cell>
          <cell r="AU128" t="str">
            <v>APLICAÇÃO LC 123/2006 - DECRETO 8538/2015</v>
          </cell>
        </row>
        <row r="129">
          <cell r="B129">
            <v>0</v>
          </cell>
          <cell r="C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AU129" t="str">
            <v/>
          </cell>
        </row>
        <row r="130">
          <cell r="B130" t="str">
            <v>Lote</v>
          </cell>
          <cell r="C130" t="str">
            <v>Item</v>
          </cell>
          <cell r="E130" t="str">
            <v>CatMat</v>
          </cell>
          <cell r="F130" t="str">
            <v>Cod. AGHU</v>
          </cell>
          <cell r="G130" t="str">
            <v>Cod. EBSERH</v>
          </cell>
          <cell r="H130" t="str">
            <v>Especificação (nome, tipo, embalagem etc.)</v>
          </cell>
          <cell r="I130" t="str">
            <v>Física</v>
          </cell>
          <cell r="J130" t="str">
            <v>Qtd.</v>
          </cell>
          <cell r="AU130" t="str">
            <v>APLICAÇÃO LC 123/2006 - DECRETO 8538/2015</v>
          </cell>
        </row>
        <row r="131">
          <cell r="B131">
            <v>0</v>
          </cell>
          <cell r="C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AU131" t="str">
            <v/>
          </cell>
        </row>
        <row r="132">
          <cell r="B132" t="str">
            <v>Lote</v>
          </cell>
          <cell r="C132" t="str">
            <v>Item</v>
          </cell>
          <cell r="E132" t="str">
            <v>CatMat</v>
          </cell>
          <cell r="F132" t="str">
            <v>Cod. AGHU</v>
          </cell>
          <cell r="G132" t="str">
            <v>Cod. EBSERH</v>
          </cell>
          <cell r="H132" t="str">
            <v>Especificação (nome, tipo, embalagem etc.)</v>
          </cell>
          <cell r="I132" t="str">
            <v>Física</v>
          </cell>
          <cell r="J132" t="str">
            <v>Qtd.</v>
          </cell>
          <cell r="AU132" t="str">
            <v>APLICAÇÃO LC 123/2006 - DECRETO 8538/2015</v>
          </cell>
        </row>
        <row r="133">
          <cell r="B133">
            <v>0</v>
          </cell>
          <cell r="C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AU133" t="str">
            <v/>
          </cell>
        </row>
        <row r="134">
          <cell r="B134" t="str">
            <v>Lote</v>
          </cell>
          <cell r="C134" t="str">
            <v>Item</v>
          </cell>
          <cell r="E134" t="str">
            <v>CatMat</v>
          </cell>
          <cell r="F134" t="str">
            <v>Cod. AGHU</v>
          </cell>
          <cell r="G134" t="str">
            <v>Cod. EBSERH</v>
          </cell>
          <cell r="H134" t="str">
            <v>Especificação (nome, tipo, embalagem etc.)</v>
          </cell>
          <cell r="I134" t="str">
            <v>Física</v>
          </cell>
          <cell r="J134" t="str">
            <v>Qtd.</v>
          </cell>
          <cell r="AU134" t="str">
            <v>APLICAÇÃO LC 123/2006 - DECRETO 8538/2015</v>
          </cell>
        </row>
        <row r="135">
          <cell r="B135">
            <v>0</v>
          </cell>
          <cell r="C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AU135" t="str">
            <v/>
          </cell>
        </row>
        <row r="136">
          <cell r="B136" t="str">
            <v>Lote</v>
          </cell>
          <cell r="C136" t="str">
            <v>Item</v>
          </cell>
          <cell r="E136" t="str">
            <v>CatMat</v>
          </cell>
          <cell r="F136" t="str">
            <v>Cod. AGHU</v>
          </cell>
          <cell r="G136" t="str">
            <v>Cod. EBSERH</v>
          </cell>
          <cell r="H136" t="str">
            <v>Especificação (nome, tipo, embalagem etc.)</v>
          </cell>
          <cell r="I136" t="str">
            <v>Física</v>
          </cell>
          <cell r="J136" t="str">
            <v>Qtd.</v>
          </cell>
          <cell r="AU136" t="str">
            <v>APLICAÇÃO LC 123/2006 - DECRETO 8538/2015</v>
          </cell>
        </row>
        <row r="137">
          <cell r="B137">
            <v>0</v>
          </cell>
          <cell r="C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AU137" t="str">
            <v/>
          </cell>
        </row>
        <row r="138">
          <cell r="B138" t="str">
            <v>Lote</v>
          </cell>
          <cell r="C138" t="str">
            <v>Item</v>
          </cell>
          <cell r="E138" t="str">
            <v>CatMat</v>
          </cell>
          <cell r="F138" t="str">
            <v>Cod. AGHU</v>
          </cell>
          <cell r="G138" t="str">
            <v>Cod. EBSERH</v>
          </cell>
          <cell r="H138" t="str">
            <v>Especificação (nome, tipo, embalagem etc.)</v>
          </cell>
          <cell r="I138" t="str">
            <v>Física</v>
          </cell>
          <cell r="J138" t="str">
            <v>Qtd.</v>
          </cell>
          <cell r="AU138" t="str">
            <v>APLICAÇÃO LC 123/2006 - DECRETO 8538/2015</v>
          </cell>
        </row>
        <row r="139">
          <cell r="B139">
            <v>0</v>
          </cell>
          <cell r="C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AU139" t="str">
            <v/>
          </cell>
        </row>
        <row r="140">
          <cell r="B140" t="str">
            <v>Lote</v>
          </cell>
          <cell r="C140" t="str">
            <v>Item</v>
          </cell>
          <cell r="E140" t="str">
            <v>CatMat</v>
          </cell>
          <cell r="F140" t="str">
            <v>Cod. AGHU</v>
          </cell>
          <cell r="G140" t="str">
            <v>Cod. EBSERH</v>
          </cell>
          <cell r="H140" t="str">
            <v>Especificação (nome, tipo, embalagem etc.)</v>
          </cell>
          <cell r="I140" t="str">
            <v>Física</v>
          </cell>
          <cell r="J140" t="str">
            <v>Qtd.</v>
          </cell>
          <cell r="AU140" t="str">
            <v>APLICAÇÃO LC 123/2006 - DECRETO 8538/2015</v>
          </cell>
        </row>
        <row r="141">
          <cell r="B141">
            <v>0</v>
          </cell>
          <cell r="C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AU141" t="str">
            <v/>
          </cell>
        </row>
        <row r="142">
          <cell r="B142" t="str">
            <v>Lote</v>
          </cell>
          <cell r="C142" t="str">
            <v>Item</v>
          </cell>
          <cell r="E142" t="str">
            <v>CatMat</v>
          </cell>
          <cell r="F142" t="str">
            <v>Cod. AGHU</v>
          </cell>
          <cell r="G142" t="str">
            <v>Cod. EBSERH</v>
          </cell>
          <cell r="H142" t="str">
            <v>Especificação (nome, tipo, embalagem etc.)</v>
          </cell>
          <cell r="I142" t="str">
            <v>Física</v>
          </cell>
          <cell r="J142" t="str">
            <v>Qtd.</v>
          </cell>
          <cell r="AU142" t="str">
            <v>APLICAÇÃO LC 123/2006 - DECRETO 8538/2015</v>
          </cell>
        </row>
        <row r="143">
          <cell r="B143">
            <v>0</v>
          </cell>
          <cell r="C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AU143" t="str">
            <v/>
          </cell>
        </row>
        <row r="144">
          <cell r="B144" t="str">
            <v>Lote</v>
          </cell>
          <cell r="C144" t="str">
            <v>Item</v>
          </cell>
          <cell r="E144" t="str">
            <v>CatMat</v>
          </cell>
          <cell r="F144" t="str">
            <v>Cod. AGHU</v>
          </cell>
          <cell r="G144" t="str">
            <v>Cod. EBSERH</v>
          </cell>
          <cell r="H144" t="str">
            <v>Especificação (nome, tipo, embalagem etc.)</v>
          </cell>
          <cell r="I144" t="str">
            <v>Física</v>
          </cell>
          <cell r="J144" t="str">
            <v>Qtd.</v>
          </cell>
          <cell r="AU144" t="str">
            <v>APLICAÇÃO LC 123/2006 - DECRETO 8538/2015</v>
          </cell>
        </row>
        <row r="145">
          <cell r="B145">
            <v>0</v>
          </cell>
          <cell r="C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AU145" t="str">
            <v/>
          </cell>
        </row>
        <row r="146">
          <cell r="B146" t="str">
            <v>Lote</v>
          </cell>
          <cell r="C146" t="str">
            <v>Item</v>
          </cell>
          <cell r="E146" t="str">
            <v>CatMat</v>
          </cell>
          <cell r="F146" t="str">
            <v>Cod. AGHU</v>
          </cell>
          <cell r="G146" t="str">
            <v>Cod. EBSERH</v>
          </cell>
          <cell r="H146" t="str">
            <v>Especificação (nome, tipo, embalagem etc.)</v>
          </cell>
          <cell r="I146" t="str">
            <v>Física</v>
          </cell>
          <cell r="J146" t="str">
            <v>Qtd.</v>
          </cell>
          <cell r="AU146" t="str">
            <v>APLICAÇÃO LC 123/2006 - DECRETO 8538/2015</v>
          </cell>
        </row>
        <row r="147">
          <cell r="B147">
            <v>0</v>
          </cell>
          <cell r="C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AU147" t="str">
            <v/>
          </cell>
        </row>
        <row r="148">
          <cell r="B148" t="str">
            <v>Lote</v>
          </cell>
          <cell r="C148" t="str">
            <v>Item</v>
          </cell>
          <cell r="E148" t="str">
            <v>CatMat</v>
          </cell>
          <cell r="F148" t="str">
            <v>Cod. AGHU</v>
          </cell>
          <cell r="G148" t="str">
            <v>Cod. EBSERH</v>
          </cell>
          <cell r="H148" t="str">
            <v>Especificação (nome, tipo, embalagem etc.)</v>
          </cell>
          <cell r="I148" t="str">
            <v>Física</v>
          </cell>
          <cell r="J148" t="str">
            <v>Qtd.</v>
          </cell>
          <cell r="AU148" t="str">
            <v>APLICAÇÃO LC 123/2006 - DECRETO 8538/2015</v>
          </cell>
        </row>
        <row r="149">
          <cell r="B149">
            <v>0</v>
          </cell>
          <cell r="C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AU149" t="str">
            <v/>
          </cell>
        </row>
        <row r="150">
          <cell r="B150" t="str">
            <v>Lote</v>
          </cell>
          <cell r="C150" t="str">
            <v>Item</v>
          </cell>
          <cell r="E150" t="str">
            <v>CatMat</v>
          </cell>
          <cell r="F150" t="str">
            <v>Cod. AGHU</v>
          </cell>
          <cell r="G150" t="str">
            <v>Cod. EBSERH</v>
          </cell>
          <cell r="H150" t="str">
            <v>Especificação (nome, tipo, embalagem etc.)</v>
          </cell>
          <cell r="I150" t="str">
            <v>Física</v>
          </cell>
          <cell r="J150" t="str">
            <v>Qtd.</v>
          </cell>
          <cell r="AU150" t="str">
            <v>APLICAÇÃO LC 123/2006 - DECRETO 8538/2015</v>
          </cell>
        </row>
        <row r="151">
          <cell r="B151">
            <v>0</v>
          </cell>
          <cell r="C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AU151" t="str">
            <v/>
          </cell>
        </row>
        <row r="152">
          <cell r="B152" t="str">
            <v>Lote</v>
          </cell>
          <cell r="C152" t="str">
            <v>Item</v>
          </cell>
          <cell r="E152" t="str">
            <v>CatMat</v>
          </cell>
          <cell r="F152" t="str">
            <v>Cod. AGHU</v>
          </cell>
          <cell r="G152" t="str">
            <v>Cod. EBSERH</v>
          </cell>
          <cell r="H152" t="str">
            <v>Especificação (nome, tipo, embalagem etc.)</v>
          </cell>
          <cell r="I152" t="str">
            <v>Física</v>
          </cell>
          <cell r="J152" t="str">
            <v>Qtd.</v>
          </cell>
          <cell r="AU152" t="str">
            <v>APLICAÇÃO LC 123/2006 - DECRETO 8538/2015</v>
          </cell>
        </row>
        <row r="153">
          <cell r="B153">
            <v>0</v>
          </cell>
          <cell r="C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AU153" t="str">
            <v/>
          </cell>
        </row>
        <row r="154">
          <cell r="B154" t="str">
            <v>Lote</v>
          </cell>
          <cell r="C154" t="str">
            <v>Item</v>
          </cell>
          <cell r="E154" t="str">
            <v>CatMat</v>
          </cell>
          <cell r="F154" t="str">
            <v>Cod. AGHU</v>
          </cell>
          <cell r="G154" t="str">
            <v>Cod. EBSERH</v>
          </cell>
          <cell r="H154" t="str">
            <v>Especificação (nome, tipo, embalagem etc.)</v>
          </cell>
          <cell r="I154" t="str">
            <v>Física</v>
          </cell>
          <cell r="J154" t="str">
            <v>Qtd.</v>
          </cell>
          <cell r="AU154" t="str">
            <v>APLICAÇÃO LC 123/2006 - DECRETO 8538/2015</v>
          </cell>
        </row>
        <row r="155">
          <cell r="B155">
            <v>0</v>
          </cell>
          <cell r="C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AU155" t="str">
            <v/>
          </cell>
        </row>
        <row r="156">
          <cell r="B156" t="str">
            <v>Lote</v>
          </cell>
          <cell r="C156" t="str">
            <v>Item</v>
          </cell>
          <cell r="E156" t="str">
            <v>CatMat</v>
          </cell>
          <cell r="F156" t="str">
            <v>Cod. AGHU</v>
          </cell>
          <cell r="G156" t="str">
            <v>Cod. EBSERH</v>
          </cell>
          <cell r="H156" t="str">
            <v>Especificação (nome, tipo, embalagem etc.)</v>
          </cell>
          <cell r="I156" t="str">
            <v>Física</v>
          </cell>
          <cell r="J156" t="str">
            <v>Qtd.</v>
          </cell>
          <cell r="AU156" t="str">
            <v>APLICAÇÃO LC 123/2006 - DECRETO 8538/2015</v>
          </cell>
        </row>
        <row r="157">
          <cell r="B157">
            <v>0</v>
          </cell>
          <cell r="C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AU157" t="str">
            <v/>
          </cell>
        </row>
        <row r="158">
          <cell r="B158" t="str">
            <v>Lote</v>
          </cell>
          <cell r="C158" t="str">
            <v>Item</v>
          </cell>
          <cell r="E158" t="str">
            <v>CatMat</v>
          </cell>
          <cell r="F158" t="str">
            <v>Cod. AGHU</v>
          </cell>
          <cell r="G158" t="str">
            <v>Cod. EBSERH</v>
          </cell>
          <cell r="H158" t="str">
            <v>Especificação (nome, tipo, embalagem etc.)</v>
          </cell>
          <cell r="I158" t="str">
            <v>Física</v>
          </cell>
          <cell r="J158" t="str">
            <v>Qtd.</v>
          </cell>
          <cell r="AU158" t="str">
            <v>APLICAÇÃO LC 123/2006 - DECRETO 8538/2015</v>
          </cell>
        </row>
        <row r="159">
          <cell r="B159">
            <v>0</v>
          </cell>
          <cell r="C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AU159" t="str">
            <v/>
          </cell>
        </row>
        <row r="160">
          <cell r="B160" t="str">
            <v>Lote</v>
          </cell>
          <cell r="C160" t="str">
            <v>Item</v>
          </cell>
          <cell r="E160" t="str">
            <v>CatMat</v>
          </cell>
          <cell r="F160" t="str">
            <v>Cod. AGHU</v>
          </cell>
          <cell r="G160" t="str">
            <v>Cod. EBSERH</v>
          </cell>
          <cell r="H160" t="str">
            <v>Especificação (nome, tipo, embalagem etc.)</v>
          </cell>
          <cell r="I160" t="str">
            <v>Física</v>
          </cell>
          <cell r="J160" t="str">
            <v>Qtd.</v>
          </cell>
          <cell r="AU160" t="str">
            <v>APLICAÇÃO LC 123/2006 - DECRETO 8538/2015</v>
          </cell>
        </row>
        <row r="161">
          <cell r="B161">
            <v>0</v>
          </cell>
          <cell r="C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AU161" t="str">
            <v/>
          </cell>
        </row>
        <row r="162">
          <cell r="B162" t="str">
            <v>Lote</v>
          </cell>
          <cell r="C162" t="str">
            <v>Item</v>
          </cell>
          <cell r="E162" t="str">
            <v>CatMat</v>
          </cell>
          <cell r="F162" t="str">
            <v>Cod. AGHU</v>
          </cell>
          <cell r="G162" t="str">
            <v>Cod. EBSERH</v>
          </cell>
          <cell r="H162" t="str">
            <v>Especificação (nome, tipo, embalagem etc.)</v>
          </cell>
          <cell r="I162" t="str">
            <v>Física</v>
          </cell>
          <cell r="J162" t="str">
            <v>Qtd.</v>
          </cell>
          <cell r="AU162" t="str">
            <v>APLICAÇÃO LC 123/2006 - DECRETO 8538/2015</v>
          </cell>
        </row>
        <row r="163">
          <cell r="B163">
            <v>0</v>
          </cell>
          <cell r="C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AU163" t="str">
            <v/>
          </cell>
        </row>
        <row r="164">
          <cell r="B164" t="str">
            <v>Lote</v>
          </cell>
          <cell r="C164" t="str">
            <v>Item</v>
          </cell>
          <cell r="E164" t="str">
            <v>CatMat</v>
          </cell>
          <cell r="F164" t="str">
            <v>Cod. AGHU</v>
          </cell>
          <cell r="G164" t="str">
            <v>Cod. EBSERH</v>
          </cell>
          <cell r="H164" t="str">
            <v>Especificação (nome, tipo, embalagem etc.)</v>
          </cell>
          <cell r="I164" t="str">
            <v>Física</v>
          </cell>
          <cell r="J164" t="str">
            <v>Qtd.</v>
          </cell>
          <cell r="AU164" t="str">
            <v>APLICAÇÃO LC 123/2006 - DECRETO 8538/2015</v>
          </cell>
        </row>
        <row r="165">
          <cell r="B165">
            <v>0</v>
          </cell>
          <cell r="C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AU165" t="str">
            <v/>
          </cell>
        </row>
        <row r="166">
          <cell r="B166" t="str">
            <v>Lote</v>
          </cell>
          <cell r="C166" t="str">
            <v>Item</v>
          </cell>
          <cell r="E166" t="str">
            <v>CatMat</v>
          </cell>
          <cell r="F166" t="str">
            <v>Cod. AGHU</v>
          </cell>
          <cell r="G166" t="str">
            <v>Cod. EBSERH</v>
          </cell>
          <cell r="H166" t="str">
            <v>Especificação (nome, tipo, embalagem etc.)</v>
          </cell>
          <cell r="I166" t="str">
            <v>Física</v>
          </cell>
          <cell r="J166" t="str">
            <v>Qtd.</v>
          </cell>
          <cell r="AU166" t="str">
            <v>APLICAÇÃO LC 123/2006 - DECRETO 8538/2015</v>
          </cell>
        </row>
        <row r="167">
          <cell r="B167">
            <v>0</v>
          </cell>
          <cell r="C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AU167" t="str">
            <v/>
          </cell>
        </row>
        <row r="168">
          <cell r="B168" t="str">
            <v>Lote</v>
          </cell>
          <cell r="C168" t="str">
            <v>Item</v>
          </cell>
          <cell r="E168" t="str">
            <v>CatMat</v>
          </cell>
          <cell r="F168" t="str">
            <v>Cod. AGHU</v>
          </cell>
          <cell r="G168" t="str">
            <v>Cod. EBSERH</v>
          </cell>
          <cell r="H168" t="str">
            <v>Especificação (nome, tipo, embalagem etc.)</v>
          </cell>
          <cell r="I168" t="str">
            <v>Física</v>
          </cell>
          <cell r="J168" t="str">
            <v>Qtd.</v>
          </cell>
          <cell r="AU168" t="str">
            <v>APLICAÇÃO LC 123/2006 - DECRETO 8538/2015</v>
          </cell>
        </row>
        <row r="169">
          <cell r="B169">
            <v>0</v>
          </cell>
          <cell r="C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AU169" t="str">
            <v/>
          </cell>
        </row>
        <row r="170">
          <cell r="B170" t="str">
            <v>Lote</v>
          </cell>
          <cell r="C170" t="str">
            <v>Item</v>
          </cell>
          <cell r="E170" t="str">
            <v>CatMat</v>
          </cell>
          <cell r="F170" t="str">
            <v>Cod. AGHU</v>
          </cell>
          <cell r="G170" t="str">
            <v>Cod. EBSERH</v>
          </cell>
          <cell r="H170" t="str">
            <v>Especificação (nome, tipo, embalagem etc.)</v>
          </cell>
          <cell r="I170" t="str">
            <v>Física</v>
          </cell>
          <cell r="J170" t="str">
            <v>Qtd.</v>
          </cell>
          <cell r="AU170" t="str">
            <v>APLICAÇÃO LC 123/2006 - DECRETO 8538/2015</v>
          </cell>
        </row>
        <row r="171">
          <cell r="B171">
            <v>0</v>
          </cell>
          <cell r="C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AU171" t="str">
            <v/>
          </cell>
        </row>
        <row r="172">
          <cell r="B172" t="str">
            <v>Lote</v>
          </cell>
          <cell r="C172" t="str">
            <v>Item</v>
          </cell>
          <cell r="E172" t="str">
            <v>CatMat</v>
          </cell>
          <cell r="F172" t="str">
            <v>Cod. AGHU</v>
          </cell>
          <cell r="G172" t="str">
            <v>Cod. EBSERH</v>
          </cell>
          <cell r="H172" t="str">
            <v>Especificação (nome, tipo, embalagem etc.)</v>
          </cell>
          <cell r="I172" t="str">
            <v>Física</v>
          </cell>
          <cell r="J172" t="str">
            <v>Qtd.</v>
          </cell>
          <cell r="AU172" t="str">
            <v>APLICAÇÃO LC 123/2006 - DECRETO 8538/2015</v>
          </cell>
        </row>
        <row r="173">
          <cell r="B173">
            <v>0</v>
          </cell>
          <cell r="C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AU173" t="str">
            <v/>
          </cell>
        </row>
        <row r="174">
          <cell r="B174" t="str">
            <v>Lote</v>
          </cell>
          <cell r="C174" t="str">
            <v>Item</v>
          </cell>
          <cell r="E174" t="str">
            <v>CatMat</v>
          </cell>
          <cell r="F174" t="str">
            <v>Cod. AGHU</v>
          </cell>
          <cell r="G174" t="str">
            <v>Cod. EBSERH</v>
          </cell>
          <cell r="H174" t="str">
            <v>Especificação (nome, tipo, embalagem etc.)</v>
          </cell>
          <cell r="I174" t="str">
            <v>Física</v>
          </cell>
          <cell r="J174" t="str">
            <v>Qtd.</v>
          </cell>
          <cell r="AU174" t="str">
            <v>APLICAÇÃO LC 123/2006 - DECRETO 8538/2015</v>
          </cell>
        </row>
        <row r="175">
          <cell r="B175">
            <v>0</v>
          </cell>
          <cell r="C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AU175" t="str">
            <v/>
          </cell>
        </row>
        <row r="176">
          <cell r="B176" t="str">
            <v>Lote</v>
          </cell>
          <cell r="C176" t="str">
            <v>Item</v>
          </cell>
          <cell r="E176" t="str">
            <v>CatMat</v>
          </cell>
          <cell r="F176" t="str">
            <v>Cod. AGHU</v>
          </cell>
          <cell r="G176" t="str">
            <v>Cod. EBSERH</v>
          </cell>
          <cell r="H176" t="str">
            <v>Especificação (nome, tipo, embalagem etc.)</v>
          </cell>
          <cell r="I176" t="str">
            <v>Física</v>
          </cell>
          <cell r="J176" t="str">
            <v>Qtd.</v>
          </cell>
          <cell r="AU176" t="str">
            <v>APLICAÇÃO LC 123/2006 - DECRETO 8538/2015</v>
          </cell>
        </row>
        <row r="177">
          <cell r="B177">
            <v>0</v>
          </cell>
          <cell r="C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AU177" t="str">
            <v/>
          </cell>
        </row>
        <row r="178">
          <cell r="B178" t="str">
            <v>Lote</v>
          </cell>
          <cell r="C178" t="str">
            <v>Item</v>
          </cell>
          <cell r="E178" t="str">
            <v>CatMat</v>
          </cell>
          <cell r="F178" t="str">
            <v>Cod. AGHU</v>
          </cell>
          <cell r="G178" t="str">
            <v>Cod. EBSERH</v>
          </cell>
          <cell r="H178" t="str">
            <v>Especificação (nome, tipo, embalagem etc.)</v>
          </cell>
          <cell r="I178" t="str">
            <v>Física</v>
          </cell>
          <cell r="J178" t="str">
            <v>Qtd.</v>
          </cell>
          <cell r="AU178" t="str">
            <v>APLICAÇÃO LC 123/2006 - DECRETO 8538/2015</v>
          </cell>
        </row>
        <row r="179">
          <cell r="B179">
            <v>0</v>
          </cell>
          <cell r="C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AU179" t="str">
            <v/>
          </cell>
        </row>
        <row r="180">
          <cell r="B180" t="str">
            <v>Lote</v>
          </cell>
          <cell r="C180" t="str">
            <v>Item</v>
          </cell>
          <cell r="E180" t="str">
            <v>CatMat</v>
          </cell>
          <cell r="F180" t="str">
            <v>Cod. AGHU</v>
          </cell>
          <cell r="G180" t="str">
            <v>Cod. EBSERH</v>
          </cell>
          <cell r="H180" t="str">
            <v>Especificação (nome, tipo, embalagem etc.)</v>
          </cell>
          <cell r="I180" t="str">
            <v>Física</v>
          </cell>
          <cell r="J180" t="str">
            <v>Qtd.</v>
          </cell>
          <cell r="AU180" t="str">
            <v>APLICAÇÃO LC 123/2006 - DECRETO 8538/2015</v>
          </cell>
        </row>
        <row r="181">
          <cell r="B181">
            <v>0</v>
          </cell>
          <cell r="C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AU181" t="str">
            <v/>
          </cell>
        </row>
        <row r="182">
          <cell r="B182" t="str">
            <v>Lote</v>
          </cell>
          <cell r="C182" t="str">
            <v>Item</v>
          </cell>
          <cell r="E182" t="str">
            <v>CatMat</v>
          </cell>
          <cell r="F182" t="str">
            <v>Cod. AGHU</v>
          </cell>
          <cell r="G182" t="str">
            <v>Cod. EBSERH</v>
          </cell>
          <cell r="H182" t="str">
            <v>Especificação (nome, tipo, embalagem etc.)</v>
          </cell>
          <cell r="I182" t="str">
            <v>Física</v>
          </cell>
          <cell r="J182" t="str">
            <v>Qtd.</v>
          </cell>
          <cell r="AU182" t="str">
            <v>APLICAÇÃO LC 123/2006 - DECRETO 8538/2015</v>
          </cell>
        </row>
        <row r="183">
          <cell r="B183">
            <v>0</v>
          </cell>
          <cell r="C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AU183" t="str">
            <v/>
          </cell>
        </row>
        <row r="184">
          <cell r="B184" t="str">
            <v>Lote</v>
          </cell>
          <cell r="C184" t="str">
            <v>Item</v>
          </cell>
          <cell r="E184" t="str">
            <v>CatMat</v>
          </cell>
          <cell r="F184" t="str">
            <v>Cod. AGHU</v>
          </cell>
          <cell r="G184" t="str">
            <v>Cod. EBSERH</v>
          </cell>
          <cell r="H184" t="str">
            <v>Especificação (nome, tipo, embalagem etc.)</v>
          </cell>
          <cell r="I184" t="str">
            <v>Física</v>
          </cell>
          <cell r="J184" t="str">
            <v>Qtd.</v>
          </cell>
          <cell r="AU184" t="str">
            <v>APLICAÇÃO LC 123/2006 - DECRETO 8538/2015</v>
          </cell>
        </row>
        <row r="185">
          <cell r="B185">
            <v>0</v>
          </cell>
          <cell r="C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AU185" t="str">
            <v/>
          </cell>
        </row>
        <row r="186">
          <cell r="B186" t="str">
            <v>Lote</v>
          </cell>
          <cell r="C186" t="str">
            <v>Item</v>
          </cell>
          <cell r="E186" t="str">
            <v>CatMat</v>
          </cell>
          <cell r="F186" t="str">
            <v>Cod. AGHU</v>
          </cell>
          <cell r="G186" t="str">
            <v>Cod. EBSERH</v>
          </cell>
          <cell r="H186" t="str">
            <v>Especificação (nome, tipo, embalagem etc.)</v>
          </cell>
          <cell r="I186" t="str">
            <v>Física</v>
          </cell>
          <cell r="J186" t="str">
            <v>Qtd.</v>
          </cell>
          <cell r="AU186" t="str">
            <v>APLICAÇÃO LC 123/2006 - DECRETO 8538/2015</v>
          </cell>
        </row>
        <row r="187">
          <cell r="B187">
            <v>0</v>
          </cell>
          <cell r="C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AU187" t="str">
            <v/>
          </cell>
        </row>
        <row r="188">
          <cell r="B188" t="str">
            <v>Lote</v>
          </cell>
          <cell r="C188" t="str">
            <v>Item</v>
          </cell>
          <cell r="E188" t="str">
            <v>CatMat</v>
          </cell>
          <cell r="F188" t="str">
            <v>Cod. AGHU</v>
          </cell>
          <cell r="G188" t="str">
            <v>Cod. EBSERH</v>
          </cell>
          <cell r="H188" t="str">
            <v>Especificação (nome, tipo, embalagem etc.)</v>
          </cell>
          <cell r="I188" t="str">
            <v>Física</v>
          </cell>
          <cell r="J188" t="str">
            <v>Qtd.</v>
          </cell>
          <cell r="AU188" t="str">
            <v>APLICAÇÃO LC 123/2006 - DECRETO 8538/2015</v>
          </cell>
        </row>
        <row r="189">
          <cell r="B189">
            <v>0</v>
          </cell>
          <cell r="C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AU189" t="str">
            <v/>
          </cell>
        </row>
        <row r="190">
          <cell r="B190" t="str">
            <v>Lote</v>
          </cell>
          <cell r="C190" t="str">
            <v>Item</v>
          </cell>
          <cell r="E190" t="str">
            <v>CatMat</v>
          </cell>
          <cell r="F190" t="str">
            <v>Cod. AGHU</v>
          </cell>
          <cell r="G190" t="str">
            <v>Cod. EBSERH</v>
          </cell>
          <cell r="H190" t="str">
            <v>Especificação (nome, tipo, embalagem etc.)</v>
          </cell>
          <cell r="I190" t="str">
            <v>Física</v>
          </cell>
          <cell r="J190" t="str">
            <v>Qtd.</v>
          </cell>
          <cell r="AU190" t="str">
            <v>APLICAÇÃO LC 123/2006 - DECRETO 8538/2015</v>
          </cell>
        </row>
        <row r="191">
          <cell r="B191">
            <v>0</v>
          </cell>
          <cell r="C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AU191" t="str">
            <v/>
          </cell>
        </row>
        <row r="192">
          <cell r="B192" t="str">
            <v>Lote</v>
          </cell>
          <cell r="C192" t="str">
            <v>Item</v>
          </cell>
          <cell r="E192" t="str">
            <v>CatMat</v>
          </cell>
          <cell r="F192" t="str">
            <v>Cod. AGHU</v>
          </cell>
          <cell r="G192" t="str">
            <v>Cod. EBSERH</v>
          </cell>
          <cell r="H192" t="str">
            <v>Especificação (nome, tipo, embalagem etc.)</v>
          </cell>
          <cell r="I192" t="str">
            <v>Física</v>
          </cell>
          <cell r="J192" t="str">
            <v>Qtd.</v>
          </cell>
          <cell r="AU192" t="str">
            <v>APLICAÇÃO LC 123/2006 - DECRETO 8538/2015</v>
          </cell>
        </row>
        <row r="193">
          <cell r="B193">
            <v>0</v>
          </cell>
          <cell r="C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AU193" t="str">
            <v/>
          </cell>
        </row>
        <row r="194">
          <cell r="B194" t="str">
            <v>Lote</v>
          </cell>
          <cell r="C194" t="str">
            <v>Item</v>
          </cell>
          <cell r="E194" t="str">
            <v>CatMat</v>
          </cell>
          <cell r="F194" t="str">
            <v>Cod. AGHU</v>
          </cell>
          <cell r="G194" t="str">
            <v>Cod. EBSERH</v>
          </cell>
          <cell r="H194" t="str">
            <v>Especificação (nome, tipo, embalagem etc.)</v>
          </cell>
          <cell r="I194" t="str">
            <v>Física</v>
          </cell>
          <cell r="J194" t="str">
            <v>Qtd.</v>
          </cell>
          <cell r="AU194" t="str">
            <v>APLICAÇÃO LC 123/2006 - DECRETO 8538/2015</v>
          </cell>
        </row>
        <row r="195">
          <cell r="B195">
            <v>0</v>
          </cell>
          <cell r="C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AU195" t="str">
            <v/>
          </cell>
        </row>
        <row r="196">
          <cell r="B196" t="str">
            <v>Lote</v>
          </cell>
          <cell r="C196" t="str">
            <v>Item</v>
          </cell>
          <cell r="E196" t="str">
            <v>CatMat</v>
          </cell>
          <cell r="F196" t="str">
            <v>Cod. AGHU</v>
          </cell>
          <cell r="G196" t="str">
            <v>Cod. EBSERH</v>
          </cell>
          <cell r="H196" t="str">
            <v>Especificação (nome, tipo, embalagem etc.)</v>
          </cell>
          <cell r="I196" t="str">
            <v>Física</v>
          </cell>
          <cell r="J196" t="str">
            <v>Qtd.</v>
          </cell>
          <cell r="AU196" t="str">
            <v>APLICAÇÃO LC 123/2006 - DECRETO 8538/2015</v>
          </cell>
        </row>
        <row r="197">
          <cell r="B197">
            <v>0</v>
          </cell>
          <cell r="C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AU197" t="str">
            <v/>
          </cell>
        </row>
        <row r="198">
          <cell r="B198" t="str">
            <v>Lote</v>
          </cell>
          <cell r="C198" t="str">
            <v>Item</v>
          </cell>
          <cell r="E198" t="str">
            <v>CatMat</v>
          </cell>
          <cell r="F198" t="str">
            <v>Cod. AGHU</v>
          </cell>
          <cell r="G198" t="str">
            <v>Cod. EBSERH</v>
          </cell>
          <cell r="H198" t="str">
            <v>Especificação (nome, tipo, embalagem etc.)</v>
          </cell>
          <cell r="I198" t="str">
            <v>Física</v>
          </cell>
          <cell r="J198" t="str">
            <v>Qtd.</v>
          </cell>
          <cell r="AU198" t="str">
            <v>APLICAÇÃO LC 123/2006 - DECRETO 8538/2015</v>
          </cell>
        </row>
        <row r="199">
          <cell r="B199">
            <v>0</v>
          </cell>
          <cell r="C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AU199" t="str">
            <v/>
          </cell>
        </row>
        <row r="200">
          <cell r="B200" t="str">
            <v>Lote</v>
          </cell>
          <cell r="C200" t="str">
            <v>Item</v>
          </cell>
          <cell r="E200" t="str">
            <v>CatMat</v>
          </cell>
          <cell r="F200" t="str">
            <v>Cod. AGHU</v>
          </cell>
          <cell r="G200" t="str">
            <v>Cod. EBSERH</v>
          </cell>
          <cell r="H200" t="str">
            <v>Especificação (nome, tipo, embalagem etc.)</v>
          </cell>
          <cell r="I200" t="str">
            <v>Física</v>
          </cell>
          <cell r="J200" t="str">
            <v>Qtd.</v>
          </cell>
          <cell r="AU200" t="str">
            <v>APLICAÇÃO LC 123/2006 - DECRETO 8538/2015</v>
          </cell>
        </row>
        <row r="201">
          <cell r="B201">
            <v>0</v>
          </cell>
          <cell r="C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AU201" t="str">
            <v/>
          </cell>
        </row>
        <row r="202">
          <cell r="B202" t="str">
            <v>Lote</v>
          </cell>
          <cell r="C202" t="str">
            <v>Item</v>
          </cell>
          <cell r="E202" t="str">
            <v>CatMat</v>
          </cell>
          <cell r="F202" t="str">
            <v>Cod. AGHU</v>
          </cell>
          <cell r="G202" t="str">
            <v>Cod. EBSERH</v>
          </cell>
          <cell r="H202" t="str">
            <v>Especificação (nome, tipo, embalagem etc.)</v>
          </cell>
          <cell r="I202" t="str">
            <v>Física</v>
          </cell>
          <cell r="J202" t="str">
            <v>Qtd.</v>
          </cell>
          <cell r="AU202" t="str">
            <v>APLICAÇÃO LC 123/2006 - DECRETO 8538/2015</v>
          </cell>
        </row>
        <row r="203">
          <cell r="B203">
            <v>0</v>
          </cell>
          <cell r="C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AU203" t="str">
            <v/>
          </cell>
        </row>
        <row r="204">
          <cell r="B204" t="str">
            <v>Lote</v>
          </cell>
          <cell r="C204" t="str">
            <v>Item</v>
          </cell>
          <cell r="E204" t="str">
            <v>CatMat</v>
          </cell>
          <cell r="F204" t="str">
            <v>Cod. AGHU</v>
          </cell>
          <cell r="G204" t="str">
            <v>Cod. EBSERH</v>
          </cell>
          <cell r="H204" t="str">
            <v>Especificação (nome, tipo, embalagem etc.)</v>
          </cell>
          <cell r="I204" t="str">
            <v>Física</v>
          </cell>
          <cell r="J204" t="str">
            <v>Qtd.</v>
          </cell>
          <cell r="AU204" t="str">
            <v>APLICAÇÃO LC 123/2006 - DECRETO 8538/2015</v>
          </cell>
        </row>
        <row r="205">
          <cell r="B205">
            <v>0</v>
          </cell>
          <cell r="C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AU205" t="str">
            <v/>
          </cell>
        </row>
        <row r="206">
          <cell r="B206" t="str">
            <v>Lote</v>
          </cell>
          <cell r="C206" t="str">
            <v>Item</v>
          </cell>
          <cell r="E206" t="str">
            <v>CatMat</v>
          </cell>
          <cell r="F206" t="str">
            <v>Cod. AGHU</v>
          </cell>
          <cell r="G206" t="str">
            <v>Cod. EBSERH</v>
          </cell>
          <cell r="H206" t="str">
            <v>Especificação (nome, tipo, embalagem etc.)</v>
          </cell>
          <cell r="I206" t="str">
            <v>Física</v>
          </cell>
          <cell r="J206" t="str">
            <v>Qtd.</v>
          </cell>
          <cell r="AU206" t="str">
            <v>APLICAÇÃO LC 123/2006 - DECRETO 8538/2015</v>
          </cell>
        </row>
        <row r="207">
          <cell r="B207">
            <v>0</v>
          </cell>
          <cell r="C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AU207" t="str">
            <v/>
          </cell>
        </row>
        <row r="208">
          <cell r="B208" t="str">
            <v>Lote</v>
          </cell>
          <cell r="C208" t="str">
            <v>Item</v>
          </cell>
          <cell r="E208" t="str">
            <v>CatMat</v>
          </cell>
          <cell r="F208" t="str">
            <v>Cod. AGHU</v>
          </cell>
          <cell r="G208" t="str">
            <v>Cod. EBSERH</v>
          </cell>
          <cell r="H208" t="str">
            <v>Especificação (nome, tipo, embalagem etc.)</v>
          </cell>
          <cell r="I208" t="str">
            <v>Física</v>
          </cell>
          <cell r="J208" t="str">
            <v>Qtd.</v>
          </cell>
          <cell r="AU208" t="str">
            <v>APLICAÇÃO LC 123/2006 - DECRETO 8538/2015</v>
          </cell>
        </row>
        <row r="209">
          <cell r="B209">
            <v>0</v>
          </cell>
          <cell r="C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AU209" t="str">
            <v/>
          </cell>
        </row>
        <row r="210">
          <cell r="B210" t="str">
            <v>Lote</v>
          </cell>
          <cell r="C210" t="str">
            <v>Item</v>
          </cell>
          <cell r="E210" t="str">
            <v>CatMat</v>
          </cell>
          <cell r="F210" t="str">
            <v>Cod. AGHU</v>
          </cell>
          <cell r="G210" t="str">
            <v>Cod. EBSERH</v>
          </cell>
          <cell r="H210" t="str">
            <v>Especificação (nome, tipo, embalagem etc.)</v>
          </cell>
          <cell r="I210" t="str">
            <v>Física</v>
          </cell>
          <cell r="J210" t="str">
            <v>Qtd.</v>
          </cell>
          <cell r="AU210" t="str">
            <v>APLICAÇÃO LC 123/2006 - DECRETO 8538/2015</v>
          </cell>
        </row>
        <row r="211">
          <cell r="B211">
            <v>0</v>
          </cell>
          <cell r="C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AU211" t="str">
            <v/>
          </cell>
        </row>
        <row r="212">
          <cell r="B212" t="str">
            <v>Lote</v>
          </cell>
          <cell r="C212" t="str">
            <v>Item</v>
          </cell>
          <cell r="E212" t="str">
            <v>CatMat</v>
          </cell>
          <cell r="F212" t="str">
            <v>Cod. AGHU</v>
          </cell>
          <cell r="G212" t="str">
            <v>Cod. EBSERH</v>
          </cell>
          <cell r="H212" t="str">
            <v>Especificação (nome, tipo, embalagem etc.)</v>
          </cell>
          <cell r="I212" t="str">
            <v>Física</v>
          </cell>
          <cell r="J212" t="str">
            <v>Qtd.</v>
          </cell>
          <cell r="AU212" t="str">
            <v>APLICAÇÃO LC 123/2006 - DECRETO 8538/2015</v>
          </cell>
        </row>
        <row r="213">
          <cell r="B213">
            <v>0</v>
          </cell>
          <cell r="C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AU213" t="str">
            <v/>
          </cell>
        </row>
        <row r="214">
          <cell r="B214" t="str">
            <v>Lote</v>
          </cell>
          <cell r="C214" t="str">
            <v>Item</v>
          </cell>
          <cell r="E214" t="str">
            <v>CatMat</v>
          </cell>
          <cell r="F214" t="str">
            <v>Cod. AGHU</v>
          </cell>
          <cell r="G214" t="str">
            <v>Cod. EBSERH</v>
          </cell>
          <cell r="H214" t="str">
            <v>Especificação (nome, tipo, embalagem etc.)</v>
          </cell>
          <cell r="I214" t="str">
            <v>Física</v>
          </cell>
          <cell r="J214" t="str">
            <v>Qtd.</v>
          </cell>
          <cell r="AU214" t="str">
            <v>APLICAÇÃO LC 123/2006 - DECRETO 8538/2015</v>
          </cell>
        </row>
        <row r="215">
          <cell r="B215">
            <v>0</v>
          </cell>
          <cell r="C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AU215" t="str">
            <v/>
          </cell>
        </row>
        <row r="216">
          <cell r="B216" t="str">
            <v>Lote</v>
          </cell>
          <cell r="C216" t="str">
            <v>Item</v>
          </cell>
          <cell r="E216" t="str">
            <v>CatMat</v>
          </cell>
          <cell r="F216" t="str">
            <v>Cod. AGHU</v>
          </cell>
          <cell r="G216" t="str">
            <v>Cod. EBSERH</v>
          </cell>
          <cell r="H216" t="str">
            <v>Especificação (nome, tipo, embalagem etc.)</v>
          </cell>
          <cell r="I216" t="str">
            <v>Física</v>
          </cell>
          <cell r="J216" t="str">
            <v>Qtd.</v>
          </cell>
          <cell r="AU216" t="str">
            <v>APLICAÇÃO LC 123/2006 - DECRETO 8538/2015</v>
          </cell>
        </row>
        <row r="217">
          <cell r="B217">
            <v>0</v>
          </cell>
          <cell r="C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AU217" t="str">
            <v/>
          </cell>
        </row>
        <row r="218">
          <cell r="B218" t="str">
            <v>Lote</v>
          </cell>
          <cell r="C218" t="str">
            <v>Item</v>
          </cell>
          <cell r="E218" t="str">
            <v>CatMat</v>
          </cell>
          <cell r="F218" t="str">
            <v>Cod. AGHU</v>
          </cell>
          <cell r="G218" t="str">
            <v>Cod. EBSERH</v>
          </cell>
          <cell r="H218" t="str">
            <v>Especificação (nome, tipo, embalagem etc.)</v>
          </cell>
          <cell r="I218" t="str">
            <v>Física</v>
          </cell>
          <cell r="J218" t="str">
            <v>Qtd.</v>
          </cell>
          <cell r="AU218" t="str">
            <v>APLICAÇÃO LC 123/2006 - DECRETO 8538/2015</v>
          </cell>
        </row>
        <row r="219">
          <cell r="B219">
            <v>0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AU219" t="str">
            <v/>
          </cell>
        </row>
        <row r="220">
          <cell r="B220" t="str">
            <v>Lote</v>
          </cell>
          <cell r="C220" t="str">
            <v>Item</v>
          </cell>
          <cell r="E220" t="str">
            <v>CatMat</v>
          </cell>
          <cell r="F220" t="str">
            <v>Cod. AGHU</v>
          </cell>
          <cell r="G220" t="str">
            <v>Cod. EBSERH</v>
          </cell>
          <cell r="H220" t="str">
            <v>Especificação (nome, tipo, embalagem etc.)</v>
          </cell>
          <cell r="I220" t="str">
            <v>Física</v>
          </cell>
          <cell r="J220" t="str">
            <v>Qtd.</v>
          </cell>
          <cell r="AU220" t="str">
            <v>APLICAÇÃO LC 123/2006 - DECRETO 8538/2015</v>
          </cell>
        </row>
        <row r="221">
          <cell r="B221">
            <v>0</v>
          </cell>
          <cell r="C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AU221" t="str">
            <v/>
          </cell>
        </row>
        <row r="222">
          <cell r="B222" t="str">
            <v>Lote</v>
          </cell>
          <cell r="C222" t="str">
            <v>Item</v>
          </cell>
          <cell r="E222" t="str">
            <v>CatMat</v>
          </cell>
          <cell r="F222" t="str">
            <v>Cod. AGHU</v>
          </cell>
          <cell r="G222" t="str">
            <v>Cod. EBSERH</v>
          </cell>
          <cell r="H222" t="str">
            <v>Especificação (nome, tipo, embalagem etc.)</v>
          </cell>
          <cell r="I222" t="str">
            <v>Física</v>
          </cell>
          <cell r="J222" t="str">
            <v>Qtd.</v>
          </cell>
          <cell r="AU222" t="str">
            <v>APLICAÇÃO LC 123/2006 - DECRETO 8538/2015</v>
          </cell>
        </row>
        <row r="223">
          <cell r="B223">
            <v>0</v>
          </cell>
          <cell r="C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AU223" t="str">
            <v/>
          </cell>
        </row>
        <row r="224">
          <cell r="B224" t="str">
            <v>Lote</v>
          </cell>
          <cell r="C224" t="str">
            <v>Item</v>
          </cell>
          <cell r="E224" t="str">
            <v>CatMat</v>
          </cell>
          <cell r="F224" t="str">
            <v>Cod. AGHU</v>
          </cell>
          <cell r="G224" t="str">
            <v>Cod. EBSERH</v>
          </cell>
          <cell r="H224" t="str">
            <v>Especificação (nome, tipo, embalagem etc.)</v>
          </cell>
          <cell r="I224" t="str">
            <v>Física</v>
          </cell>
          <cell r="J224" t="str">
            <v>Qtd.</v>
          </cell>
          <cell r="AU224" t="str">
            <v>APLICAÇÃO LC 123/2006 - DECRETO 8538/2015</v>
          </cell>
        </row>
        <row r="225">
          <cell r="B225">
            <v>0</v>
          </cell>
          <cell r="C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AU225" t="str">
            <v/>
          </cell>
        </row>
        <row r="226">
          <cell r="B226" t="str">
            <v>Lote</v>
          </cell>
          <cell r="C226" t="str">
            <v>Item</v>
          </cell>
          <cell r="E226" t="str">
            <v>CatMat</v>
          </cell>
          <cell r="F226" t="str">
            <v>Cod. AGHU</v>
          </cell>
          <cell r="G226" t="str">
            <v>Cod. EBSERH</v>
          </cell>
          <cell r="H226" t="str">
            <v>Especificação (nome, tipo, embalagem etc.)</v>
          </cell>
          <cell r="I226" t="str">
            <v>Física</v>
          </cell>
          <cell r="J226" t="str">
            <v>Qtd.</v>
          </cell>
          <cell r="AU226" t="str">
            <v>APLICAÇÃO LC 123/2006 - DECRETO 8538/2015</v>
          </cell>
        </row>
        <row r="227">
          <cell r="B227">
            <v>0</v>
          </cell>
          <cell r="C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AU227" t="str">
            <v/>
          </cell>
        </row>
        <row r="228">
          <cell r="B228" t="str">
            <v>Lote</v>
          </cell>
          <cell r="C228" t="str">
            <v>Item</v>
          </cell>
          <cell r="E228" t="str">
            <v>CatMat</v>
          </cell>
          <cell r="F228" t="str">
            <v>Cod. AGHU</v>
          </cell>
          <cell r="G228" t="str">
            <v>Cod. EBSERH</v>
          </cell>
          <cell r="H228" t="str">
            <v>Especificação (nome, tipo, embalagem etc.)</v>
          </cell>
          <cell r="I228" t="str">
            <v>Física</v>
          </cell>
          <cell r="J228" t="str">
            <v>Qtd.</v>
          </cell>
          <cell r="AU228" t="str">
            <v>APLICAÇÃO LC 123/2006 - DECRETO 8538/2015</v>
          </cell>
        </row>
        <row r="229">
          <cell r="B229">
            <v>0</v>
          </cell>
          <cell r="C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AU229" t="str">
            <v/>
          </cell>
        </row>
        <row r="230">
          <cell r="B230" t="str">
            <v>Lote</v>
          </cell>
          <cell r="C230" t="str">
            <v>Item</v>
          </cell>
          <cell r="E230" t="str">
            <v>CatMat</v>
          </cell>
          <cell r="F230" t="str">
            <v>Cod. AGHU</v>
          </cell>
          <cell r="G230" t="str">
            <v>Cod. EBSERH</v>
          </cell>
          <cell r="H230" t="str">
            <v>Especificação (nome, tipo, embalagem etc.)</v>
          </cell>
          <cell r="I230" t="str">
            <v>Física</v>
          </cell>
          <cell r="J230" t="str">
            <v>Qtd.</v>
          </cell>
          <cell r="AU230" t="str">
            <v>APLICAÇÃO LC 123/2006 - DECRETO 8538/2015</v>
          </cell>
        </row>
        <row r="231">
          <cell r="B231">
            <v>0</v>
          </cell>
          <cell r="C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AU231" t="str">
            <v/>
          </cell>
        </row>
        <row r="232">
          <cell r="B232" t="str">
            <v>Lote</v>
          </cell>
          <cell r="C232" t="str">
            <v>Item</v>
          </cell>
          <cell r="E232" t="str">
            <v>CatMat</v>
          </cell>
          <cell r="F232" t="str">
            <v>Cod. AGHU</v>
          </cell>
          <cell r="G232" t="str">
            <v>Cod. EBSERH</v>
          </cell>
          <cell r="H232" t="str">
            <v>Especificação (nome, tipo, embalagem etc.)</v>
          </cell>
          <cell r="I232" t="str">
            <v>Física</v>
          </cell>
          <cell r="J232" t="str">
            <v>Qtd.</v>
          </cell>
          <cell r="AU232" t="str">
            <v>APLICAÇÃO LC 123/2006 - DECRETO 8538/2015</v>
          </cell>
        </row>
        <row r="233">
          <cell r="B233">
            <v>0</v>
          </cell>
          <cell r="C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AU233" t="str">
            <v/>
          </cell>
        </row>
        <row r="234">
          <cell r="B234" t="str">
            <v>Lote</v>
          </cell>
          <cell r="C234" t="str">
            <v>Item</v>
          </cell>
          <cell r="E234" t="str">
            <v>CatMat</v>
          </cell>
          <cell r="F234" t="str">
            <v>Cod. AGHU</v>
          </cell>
          <cell r="G234" t="str">
            <v>Cod. EBSERH</v>
          </cell>
          <cell r="H234" t="str">
            <v>Especificação (nome, tipo, embalagem etc.)</v>
          </cell>
          <cell r="I234" t="str">
            <v>Física</v>
          </cell>
          <cell r="J234" t="str">
            <v>Qtd.</v>
          </cell>
          <cell r="AU234" t="str">
            <v>APLICAÇÃO LC 123/2006 - DECRETO 8538/2015</v>
          </cell>
        </row>
        <row r="235">
          <cell r="B235">
            <v>0</v>
          </cell>
          <cell r="C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AU235" t="str">
            <v/>
          </cell>
        </row>
        <row r="236">
          <cell r="B236" t="str">
            <v>Lote</v>
          </cell>
          <cell r="C236" t="str">
            <v>Item</v>
          </cell>
          <cell r="E236" t="str">
            <v>CatMat</v>
          </cell>
          <cell r="F236" t="str">
            <v>Cod. AGHU</v>
          </cell>
          <cell r="G236" t="str">
            <v>Cod. EBSERH</v>
          </cell>
          <cell r="H236" t="str">
            <v>Especificação (nome, tipo, embalagem etc.)</v>
          </cell>
          <cell r="I236" t="str">
            <v>Física</v>
          </cell>
          <cell r="J236" t="str">
            <v>Qtd.</v>
          </cell>
          <cell r="AU236" t="str">
            <v>APLICAÇÃO LC 123/2006 - DECRETO 8538/2015</v>
          </cell>
        </row>
        <row r="237">
          <cell r="B237">
            <v>0</v>
          </cell>
          <cell r="C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AU237" t="str">
            <v/>
          </cell>
        </row>
        <row r="238">
          <cell r="B238" t="str">
            <v>Lote</v>
          </cell>
          <cell r="C238" t="str">
            <v>Item</v>
          </cell>
          <cell r="E238" t="str">
            <v>CatMat</v>
          </cell>
          <cell r="F238" t="str">
            <v>Cod. AGHU</v>
          </cell>
          <cell r="G238" t="str">
            <v>Cod. EBSERH</v>
          </cell>
          <cell r="H238" t="str">
            <v>Especificação (nome, tipo, embalagem etc.)</v>
          </cell>
          <cell r="I238" t="str">
            <v>Física</v>
          </cell>
          <cell r="J238" t="str">
            <v>Qtd.</v>
          </cell>
          <cell r="AU238" t="str">
            <v>APLICAÇÃO LC 123/2006 - DECRETO 8538/2015</v>
          </cell>
        </row>
        <row r="239">
          <cell r="B239">
            <v>0</v>
          </cell>
          <cell r="C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AU239" t="str">
            <v/>
          </cell>
        </row>
        <row r="240">
          <cell r="B240" t="str">
            <v>Lote</v>
          </cell>
          <cell r="C240" t="str">
            <v>Item</v>
          </cell>
          <cell r="E240" t="str">
            <v>CatMat</v>
          </cell>
          <cell r="F240" t="str">
            <v>Cod. AGHU</v>
          </cell>
          <cell r="G240" t="str">
            <v>Cod. EBSERH</v>
          </cell>
          <cell r="H240" t="str">
            <v>Especificação (nome, tipo, embalagem etc.)</v>
          </cell>
          <cell r="I240" t="str">
            <v>Física</v>
          </cell>
          <cell r="J240" t="str">
            <v>Qtd.</v>
          </cell>
          <cell r="AU240" t="str">
            <v>APLICAÇÃO LC 123/2006 - DECRETO 8538/2015</v>
          </cell>
        </row>
        <row r="241">
          <cell r="B241">
            <v>0</v>
          </cell>
          <cell r="C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AU241" t="str">
            <v/>
          </cell>
        </row>
        <row r="242">
          <cell r="B242" t="str">
            <v>Lote</v>
          </cell>
          <cell r="C242" t="str">
            <v>Item</v>
          </cell>
          <cell r="E242" t="str">
            <v>CatMat</v>
          </cell>
          <cell r="F242" t="str">
            <v>Cod. AGHU</v>
          </cell>
          <cell r="G242" t="str">
            <v>Cod. EBSERH</v>
          </cell>
          <cell r="H242" t="str">
            <v>Especificação (nome, tipo, embalagem etc.)</v>
          </cell>
          <cell r="I242" t="str">
            <v>Física</v>
          </cell>
          <cell r="J242" t="str">
            <v>Qtd.</v>
          </cell>
          <cell r="AU242" t="str">
            <v>APLICAÇÃO LC 123/2006 - DECRETO 8538/2015</v>
          </cell>
        </row>
        <row r="243">
          <cell r="B243">
            <v>0</v>
          </cell>
          <cell r="C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AU243" t="str">
            <v/>
          </cell>
        </row>
        <row r="244">
          <cell r="B244" t="str">
            <v>Lote</v>
          </cell>
          <cell r="C244" t="str">
            <v>Item</v>
          </cell>
          <cell r="E244" t="str">
            <v>CatMat</v>
          </cell>
          <cell r="F244" t="str">
            <v>Cod. AGHU</v>
          </cell>
          <cell r="G244" t="str">
            <v>Cod. EBSERH</v>
          </cell>
          <cell r="H244" t="str">
            <v>Especificação (nome, tipo, embalagem etc.)</v>
          </cell>
          <cell r="I244" t="str">
            <v>Física</v>
          </cell>
          <cell r="J244" t="str">
            <v>Qtd.</v>
          </cell>
          <cell r="AU244" t="str">
            <v>APLICAÇÃO LC 123/2006 - DECRETO 8538/2015</v>
          </cell>
        </row>
        <row r="245">
          <cell r="B245">
            <v>0</v>
          </cell>
          <cell r="C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AU245" t="str">
            <v/>
          </cell>
        </row>
        <row r="246">
          <cell r="B246" t="str">
            <v>Lote</v>
          </cell>
          <cell r="C246" t="str">
            <v>Item</v>
          </cell>
          <cell r="E246" t="str">
            <v>CatMat</v>
          </cell>
          <cell r="F246" t="str">
            <v>Cod. AGHU</v>
          </cell>
          <cell r="G246" t="str">
            <v>Cod. EBSERH</v>
          </cell>
          <cell r="H246" t="str">
            <v>Especificação (nome, tipo, embalagem etc.)</v>
          </cell>
          <cell r="I246" t="str">
            <v>Física</v>
          </cell>
          <cell r="J246" t="str">
            <v>Qtd.</v>
          </cell>
          <cell r="AU246" t="str">
            <v>APLICAÇÃO LC 123/2006 - DECRETO 8538/2015</v>
          </cell>
        </row>
        <row r="247">
          <cell r="B247">
            <v>0</v>
          </cell>
          <cell r="C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AU247" t="str">
            <v/>
          </cell>
        </row>
        <row r="248">
          <cell r="B248" t="str">
            <v>Lote</v>
          </cell>
          <cell r="C248" t="str">
            <v>Item</v>
          </cell>
          <cell r="E248" t="str">
            <v>CatMat</v>
          </cell>
          <cell r="F248" t="str">
            <v>Cod. AGHU</v>
          </cell>
          <cell r="G248" t="str">
            <v>Cod. EBSERH</v>
          </cell>
          <cell r="H248" t="str">
            <v>Especificação (nome, tipo, embalagem etc.)</v>
          </cell>
          <cell r="I248" t="str">
            <v>Física</v>
          </cell>
          <cell r="J248" t="str">
            <v>Qtd.</v>
          </cell>
          <cell r="AU248" t="str">
            <v>APLICAÇÃO LC 123/2006 - DECRETO 8538/2015</v>
          </cell>
        </row>
        <row r="249">
          <cell r="B249">
            <v>0</v>
          </cell>
          <cell r="C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AU249" t="str">
            <v/>
          </cell>
        </row>
        <row r="250">
          <cell r="B250" t="str">
            <v>Lote</v>
          </cell>
          <cell r="C250" t="str">
            <v>Item</v>
          </cell>
          <cell r="E250" t="str">
            <v>CatMat</v>
          </cell>
          <cell r="F250" t="str">
            <v>Cod. AGHU</v>
          </cell>
          <cell r="G250" t="str">
            <v>Cod. EBSERH</v>
          </cell>
          <cell r="H250" t="str">
            <v>Especificação (nome, tipo, embalagem etc.)</v>
          </cell>
          <cell r="I250" t="str">
            <v>Física</v>
          </cell>
          <cell r="J250" t="str">
            <v>Qtd.</v>
          </cell>
          <cell r="AU250" t="str">
            <v>APLICAÇÃO LC 123/2006 - DECRETO 8538/2015</v>
          </cell>
        </row>
        <row r="251">
          <cell r="B251">
            <v>0</v>
          </cell>
          <cell r="C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AU251" t="str">
            <v/>
          </cell>
        </row>
        <row r="252">
          <cell r="B252" t="str">
            <v>Lote</v>
          </cell>
          <cell r="C252" t="str">
            <v>Item</v>
          </cell>
          <cell r="E252" t="str">
            <v>CatMat</v>
          </cell>
          <cell r="F252" t="str">
            <v>Cod. AGHU</v>
          </cell>
          <cell r="G252" t="str">
            <v>Cod. EBSERH</v>
          </cell>
          <cell r="H252" t="str">
            <v>Especificação (nome, tipo, embalagem etc.)</v>
          </cell>
          <cell r="I252" t="str">
            <v>Física</v>
          </cell>
          <cell r="J252" t="str">
            <v>Qtd.</v>
          </cell>
          <cell r="AU252" t="str">
            <v>APLICAÇÃO LC 123/2006 - DECRETO 8538/2015</v>
          </cell>
        </row>
        <row r="253">
          <cell r="B253">
            <v>0</v>
          </cell>
          <cell r="C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AU253" t="str">
            <v/>
          </cell>
        </row>
        <row r="254">
          <cell r="B254" t="str">
            <v>Lote</v>
          </cell>
          <cell r="C254" t="str">
            <v>Item</v>
          </cell>
          <cell r="E254" t="str">
            <v>CatMat</v>
          </cell>
          <cell r="F254" t="str">
            <v>Cod. AGHU</v>
          </cell>
          <cell r="G254" t="str">
            <v>Cod. EBSERH</v>
          </cell>
          <cell r="H254" t="str">
            <v>Especificação (nome, tipo, embalagem etc.)</v>
          </cell>
          <cell r="I254" t="str">
            <v>Física</v>
          </cell>
          <cell r="J254" t="str">
            <v>Qtd.</v>
          </cell>
          <cell r="AU254" t="str">
            <v>APLICAÇÃO LC 123/2006 - DECRETO 8538/2015</v>
          </cell>
        </row>
        <row r="255">
          <cell r="B255">
            <v>0</v>
          </cell>
          <cell r="C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AU255" t="str">
            <v/>
          </cell>
        </row>
        <row r="256">
          <cell r="B256" t="str">
            <v>Lote</v>
          </cell>
          <cell r="C256" t="str">
            <v>Item</v>
          </cell>
          <cell r="E256" t="str">
            <v>CatMat</v>
          </cell>
          <cell r="F256" t="str">
            <v>Cod. AGHU</v>
          </cell>
          <cell r="G256" t="str">
            <v>Cod. EBSERH</v>
          </cell>
          <cell r="H256" t="str">
            <v>Especificação (nome, tipo, embalagem etc.)</v>
          </cell>
          <cell r="I256" t="str">
            <v>Física</v>
          </cell>
          <cell r="J256" t="str">
            <v>Qtd.</v>
          </cell>
          <cell r="AU256" t="str">
            <v>APLICAÇÃO LC 123/2006 - DECRETO 8538/2015</v>
          </cell>
        </row>
        <row r="257">
          <cell r="B257">
            <v>0</v>
          </cell>
          <cell r="C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AU257" t="str">
            <v/>
          </cell>
        </row>
        <row r="258">
          <cell r="B258" t="str">
            <v>Lote</v>
          </cell>
          <cell r="C258" t="str">
            <v>Item</v>
          </cell>
          <cell r="E258" t="str">
            <v>CatMat</v>
          </cell>
          <cell r="F258" t="str">
            <v>Cod. AGHU</v>
          </cell>
          <cell r="G258" t="str">
            <v>Cod. EBSERH</v>
          </cell>
          <cell r="H258" t="str">
            <v>Especificação (nome, tipo, embalagem etc.)</v>
          </cell>
          <cell r="I258" t="str">
            <v>Física</v>
          </cell>
          <cell r="J258" t="str">
            <v>Qtd.</v>
          </cell>
          <cell r="AU258" t="str">
            <v>APLICAÇÃO LC 123/2006 - DECRETO 8538/2015</v>
          </cell>
        </row>
        <row r="259">
          <cell r="B259">
            <v>0</v>
          </cell>
          <cell r="C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AU259" t="str">
            <v/>
          </cell>
        </row>
        <row r="260">
          <cell r="B260" t="str">
            <v>Lote</v>
          </cell>
          <cell r="C260" t="str">
            <v>Item</v>
          </cell>
          <cell r="E260" t="str">
            <v>CatMat</v>
          </cell>
          <cell r="F260" t="str">
            <v>Cod. AGHU</v>
          </cell>
          <cell r="G260" t="str">
            <v>Cod. EBSERH</v>
          </cell>
          <cell r="H260" t="str">
            <v>Especificação (nome, tipo, embalagem etc.)</v>
          </cell>
          <cell r="I260" t="str">
            <v>Física</v>
          </cell>
          <cell r="J260" t="str">
            <v>Qtd.</v>
          </cell>
          <cell r="AU260" t="str">
            <v>APLICAÇÃO LC 123/2006 - DECRETO 8538/2015</v>
          </cell>
        </row>
        <row r="261">
          <cell r="B261">
            <v>0</v>
          </cell>
          <cell r="C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AU261" t="str">
            <v/>
          </cell>
        </row>
        <row r="262">
          <cell r="B262" t="str">
            <v>Lote</v>
          </cell>
          <cell r="C262" t="str">
            <v>Item</v>
          </cell>
          <cell r="E262" t="str">
            <v>CatMat</v>
          </cell>
          <cell r="F262" t="str">
            <v>Cod. AGHU</v>
          </cell>
          <cell r="G262" t="str">
            <v>Cod. EBSERH</v>
          </cell>
          <cell r="H262" t="str">
            <v>Especificação (nome, tipo, embalagem etc.)</v>
          </cell>
          <cell r="I262" t="str">
            <v>Física</v>
          </cell>
          <cell r="J262" t="str">
            <v>Qtd.</v>
          </cell>
          <cell r="AU262" t="str">
            <v>APLICAÇÃO LC 123/2006 - DECRETO 8538/2015</v>
          </cell>
        </row>
        <row r="263">
          <cell r="B263">
            <v>0</v>
          </cell>
          <cell r="C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AU263" t="str">
            <v/>
          </cell>
        </row>
        <row r="264">
          <cell r="B264" t="str">
            <v>Lote</v>
          </cell>
          <cell r="C264" t="str">
            <v>Item</v>
          </cell>
          <cell r="E264" t="str">
            <v>CatMat</v>
          </cell>
          <cell r="F264" t="str">
            <v>Cod. AGHU</v>
          </cell>
          <cell r="G264" t="str">
            <v>Cod. EBSERH</v>
          </cell>
          <cell r="H264" t="str">
            <v>Especificação (nome, tipo, embalagem etc.)</v>
          </cell>
          <cell r="I264" t="str">
            <v>Física</v>
          </cell>
          <cell r="J264" t="str">
            <v>Qtd.</v>
          </cell>
          <cell r="AU264" t="str">
            <v>APLICAÇÃO LC 123/2006 - DECRETO 8538/2015</v>
          </cell>
        </row>
        <row r="265">
          <cell r="B265">
            <v>0</v>
          </cell>
          <cell r="C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AU265" t="str">
            <v/>
          </cell>
        </row>
        <row r="266">
          <cell r="B266" t="str">
            <v>Lote</v>
          </cell>
          <cell r="C266" t="str">
            <v>Item</v>
          </cell>
          <cell r="E266" t="str">
            <v>CatMat</v>
          </cell>
          <cell r="F266" t="str">
            <v>Cod. AGHU</v>
          </cell>
          <cell r="G266" t="str">
            <v>Cod. EBSERH</v>
          </cell>
          <cell r="H266" t="str">
            <v>Especificação (nome, tipo, embalagem etc.)</v>
          </cell>
          <cell r="I266" t="str">
            <v>Física</v>
          </cell>
          <cell r="J266" t="str">
            <v>Qtd.</v>
          </cell>
          <cell r="AU266" t="str">
            <v>APLICAÇÃO LC 123/2006 - DECRETO 8538/2015</v>
          </cell>
        </row>
        <row r="267">
          <cell r="B267">
            <v>0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AU267" t="str">
            <v/>
          </cell>
        </row>
        <row r="268">
          <cell r="B268" t="str">
            <v>Lote</v>
          </cell>
          <cell r="C268" t="str">
            <v>Item</v>
          </cell>
          <cell r="E268" t="str">
            <v>CatMat</v>
          </cell>
          <cell r="F268" t="str">
            <v>Cod. AGHU</v>
          </cell>
          <cell r="G268" t="str">
            <v>Cod. EBSERH</v>
          </cell>
          <cell r="H268" t="str">
            <v>Especificação (nome, tipo, embalagem etc.)</v>
          </cell>
          <cell r="I268" t="str">
            <v>Física</v>
          </cell>
          <cell r="J268" t="str">
            <v>Qtd.</v>
          </cell>
          <cell r="AU268" t="str">
            <v>APLICAÇÃO LC 123/2006 - DECRETO 8538/2015</v>
          </cell>
        </row>
        <row r="269">
          <cell r="B269">
            <v>0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AU269" t="str">
            <v/>
          </cell>
        </row>
        <row r="270">
          <cell r="B270" t="str">
            <v>Lote</v>
          </cell>
          <cell r="C270" t="str">
            <v>Item</v>
          </cell>
          <cell r="E270" t="str">
            <v>CatMat</v>
          </cell>
          <cell r="F270" t="str">
            <v>Cod. AGHU</v>
          </cell>
          <cell r="G270" t="str">
            <v>Cod. EBSERH</v>
          </cell>
          <cell r="H270" t="str">
            <v>Especificação (nome, tipo, embalagem etc.)</v>
          </cell>
          <cell r="I270" t="str">
            <v>Física</v>
          </cell>
          <cell r="J270" t="str">
            <v>Qtd.</v>
          </cell>
          <cell r="AU270" t="str">
            <v>APLICAÇÃO LC 123/2006 - DECRETO 8538/2015</v>
          </cell>
        </row>
        <row r="271">
          <cell r="B271">
            <v>0</v>
          </cell>
          <cell r="C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AU271" t="str">
            <v/>
          </cell>
        </row>
        <row r="272">
          <cell r="B272" t="str">
            <v>Lote</v>
          </cell>
          <cell r="C272" t="str">
            <v>Item</v>
          </cell>
          <cell r="E272" t="str">
            <v>CatMat</v>
          </cell>
          <cell r="F272" t="str">
            <v>Cod. AGHU</v>
          </cell>
          <cell r="G272" t="str">
            <v>Cod. EBSERH</v>
          </cell>
          <cell r="H272" t="str">
            <v>Especificação (nome, tipo, embalagem etc.)</v>
          </cell>
          <cell r="I272" t="str">
            <v>Física</v>
          </cell>
          <cell r="J272" t="str">
            <v>Qtd.</v>
          </cell>
          <cell r="AU272" t="str">
            <v>APLICAÇÃO LC 123/2006 - DECRETO 8538/2015</v>
          </cell>
        </row>
        <row r="273">
          <cell r="B273">
            <v>0</v>
          </cell>
          <cell r="C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AU273" t="str">
            <v/>
          </cell>
        </row>
        <row r="274">
          <cell r="B274" t="str">
            <v>Lote</v>
          </cell>
          <cell r="C274" t="str">
            <v>Item</v>
          </cell>
          <cell r="E274" t="str">
            <v>CatMat</v>
          </cell>
          <cell r="F274" t="str">
            <v>Cod. AGHU</v>
          </cell>
          <cell r="G274" t="str">
            <v>Cod. EBSERH</v>
          </cell>
          <cell r="H274" t="str">
            <v>Especificação (nome, tipo, embalagem etc.)</v>
          </cell>
          <cell r="I274" t="str">
            <v>Física</v>
          </cell>
          <cell r="J274" t="str">
            <v>Qtd.</v>
          </cell>
          <cell r="AU274" t="str">
            <v>APLICAÇÃO LC 123/2006 - DECRETO 8538/2015</v>
          </cell>
        </row>
        <row r="275">
          <cell r="B275">
            <v>0</v>
          </cell>
          <cell r="C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AU275" t="str">
            <v/>
          </cell>
        </row>
        <row r="276">
          <cell r="B276" t="str">
            <v>Lote</v>
          </cell>
          <cell r="C276" t="str">
            <v>Item</v>
          </cell>
          <cell r="E276" t="str">
            <v>CatMat</v>
          </cell>
          <cell r="F276" t="str">
            <v>Cod. AGHU</v>
          </cell>
          <cell r="G276" t="str">
            <v>Cod. EBSERH</v>
          </cell>
          <cell r="H276" t="str">
            <v>Especificação (nome, tipo, embalagem etc.)</v>
          </cell>
          <cell r="I276" t="str">
            <v>Física</v>
          </cell>
          <cell r="J276" t="str">
            <v>Qtd.</v>
          </cell>
          <cell r="AU276" t="str">
            <v>APLICAÇÃO LC 123/2006 - DECRETO 8538/2015</v>
          </cell>
        </row>
        <row r="277">
          <cell r="B277">
            <v>0</v>
          </cell>
          <cell r="C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AU277" t="str">
            <v/>
          </cell>
        </row>
        <row r="278">
          <cell r="B278" t="str">
            <v>Lote</v>
          </cell>
          <cell r="C278" t="str">
            <v>Item</v>
          </cell>
          <cell r="E278" t="str">
            <v>CatMat</v>
          </cell>
          <cell r="F278" t="str">
            <v>Cod. AGHU</v>
          </cell>
          <cell r="G278" t="str">
            <v>Cod. EBSERH</v>
          </cell>
          <cell r="H278" t="str">
            <v>Especificação (nome, tipo, embalagem etc.)</v>
          </cell>
          <cell r="I278" t="str">
            <v>Física</v>
          </cell>
          <cell r="J278" t="str">
            <v>Qtd.</v>
          </cell>
          <cell r="AU278" t="str">
            <v>APLICAÇÃO LC 123/2006 - DECRETO 8538/2015</v>
          </cell>
        </row>
        <row r="279">
          <cell r="B279">
            <v>0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AU279" t="str">
            <v/>
          </cell>
        </row>
        <row r="280">
          <cell r="B280" t="str">
            <v>Lote</v>
          </cell>
          <cell r="C280" t="str">
            <v>Item</v>
          </cell>
          <cell r="E280" t="str">
            <v>CatMat</v>
          </cell>
          <cell r="F280" t="str">
            <v>Cod. AGHU</v>
          </cell>
          <cell r="G280" t="str">
            <v>Cod. EBSERH</v>
          </cell>
          <cell r="H280" t="str">
            <v>Especificação (nome, tipo, embalagem etc.)</v>
          </cell>
          <cell r="I280" t="str">
            <v>Física</v>
          </cell>
          <cell r="J280" t="str">
            <v>Qtd.</v>
          </cell>
          <cell r="AU280" t="str">
            <v>APLICAÇÃO LC 123/2006 - DECRETO 8538/2015</v>
          </cell>
        </row>
        <row r="281">
          <cell r="B281">
            <v>0</v>
          </cell>
          <cell r="C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AU281" t="str">
            <v/>
          </cell>
        </row>
        <row r="282">
          <cell r="B282" t="str">
            <v>Lote</v>
          </cell>
          <cell r="C282" t="str">
            <v>Item</v>
          </cell>
          <cell r="E282" t="str">
            <v>CatMat</v>
          </cell>
          <cell r="F282" t="str">
            <v>Cod. AGHU</v>
          </cell>
          <cell r="G282" t="str">
            <v>Cod. EBSERH</v>
          </cell>
          <cell r="H282" t="str">
            <v>Especificação (nome, tipo, embalagem etc.)</v>
          </cell>
          <cell r="I282" t="str">
            <v>Física</v>
          </cell>
          <cell r="J282" t="str">
            <v>Qtd.</v>
          </cell>
          <cell r="AU282" t="str">
            <v>APLICAÇÃO LC 123/2006 - DECRETO 8538/2015</v>
          </cell>
        </row>
        <row r="283">
          <cell r="B283">
            <v>0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AU283" t="str">
            <v/>
          </cell>
        </row>
        <row r="284">
          <cell r="B284" t="str">
            <v>Lote</v>
          </cell>
          <cell r="C284" t="str">
            <v>Item</v>
          </cell>
          <cell r="E284" t="str">
            <v>CatMat</v>
          </cell>
          <cell r="F284" t="str">
            <v>Cod. AGHU</v>
          </cell>
          <cell r="G284" t="str">
            <v>Cod. EBSERH</v>
          </cell>
          <cell r="H284" t="str">
            <v>Especificação (nome, tipo, embalagem etc.)</v>
          </cell>
          <cell r="I284" t="str">
            <v>Física</v>
          </cell>
          <cell r="J284" t="str">
            <v>Qtd.</v>
          </cell>
          <cell r="AU284" t="str">
            <v>APLICAÇÃO LC 123/2006 - DECRETO 8538/2015</v>
          </cell>
        </row>
        <row r="285">
          <cell r="B285">
            <v>0</v>
          </cell>
          <cell r="C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AU285" t="str">
            <v/>
          </cell>
        </row>
        <row r="286">
          <cell r="B286" t="str">
            <v>Lote</v>
          </cell>
          <cell r="C286" t="str">
            <v>Item</v>
          </cell>
          <cell r="E286" t="str">
            <v>CatMat</v>
          </cell>
          <cell r="F286" t="str">
            <v>Cod. AGHU</v>
          </cell>
          <cell r="G286" t="str">
            <v>Cod. EBSERH</v>
          </cell>
          <cell r="H286" t="str">
            <v>Especificação (nome, tipo, embalagem etc.)</v>
          </cell>
          <cell r="I286" t="str">
            <v>Física</v>
          </cell>
          <cell r="J286" t="str">
            <v>Qtd.</v>
          </cell>
          <cell r="AU286" t="str">
            <v>APLICAÇÃO LC 123/2006 - DECRETO 8538/2015</v>
          </cell>
        </row>
        <row r="287">
          <cell r="B287">
            <v>0</v>
          </cell>
          <cell r="C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AU287" t="str">
            <v/>
          </cell>
        </row>
        <row r="288">
          <cell r="B288" t="str">
            <v>Lote</v>
          </cell>
          <cell r="C288" t="str">
            <v>Item</v>
          </cell>
          <cell r="E288" t="str">
            <v>CatMat</v>
          </cell>
          <cell r="F288" t="str">
            <v>Cod. AGHU</v>
          </cell>
          <cell r="G288" t="str">
            <v>Cod. EBSERH</v>
          </cell>
          <cell r="H288" t="str">
            <v>Especificação (nome, tipo, embalagem etc.)</v>
          </cell>
          <cell r="I288" t="str">
            <v>Física</v>
          </cell>
          <cell r="J288" t="str">
            <v>Qtd.</v>
          </cell>
          <cell r="AU288" t="str">
            <v>APLICAÇÃO LC 123/2006 - DECRETO 8538/2015</v>
          </cell>
        </row>
        <row r="289">
          <cell r="B289">
            <v>0</v>
          </cell>
          <cell r="C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AU289" t="str">
            <v/>
          </cell>
        </row>
        <row r="290">
          <cell r="B290" t="str">
            <v>Lote</v>
          </cell>
          <cell r="C290" t="str">
            <v>Item</v>
          </cell>
          <cell r="E290" t="str">
            <v>CatMat</v>
          </cell>
          <cell r="F290" t="str">
            <v>Cod. AGHU</v>
          </cell>
          <cell r="G290" t="str">
            <v>Cod. EBSERH</v>
          </cell>
          <cell r="H290" t="str">
            <v>Especificação (nome, tipo, embalagem etc.)</v>
          </cell>
          <cell r="I290" t="str">
            <v>Física</v>
          </cell>
          <cell r="J290" t="str">
            <v>Qtd.</v>
          </cell>
          <cell r="AU290" t="str">
            <v>APLICAÇÃO LC 123/2006 - DECRETO 8538/2015</v>
          </cell>
        </row>
        <row r="291">
          <cell r="B291">
            <v>0</v>
          </cell>
          <cell r="C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AU291" t="str">
            <v/>
          </cell>
        </row>
        <row r="292">
          <cell r="B292" t="str">
            <v>Lote</v>
          </cell>
          <cell r="C292" t="str">
            <v>Item</v>
          </cell>
          <cell r="E292" t="str">
            <v>CatMat</v>
          </cell>
          <cell r="F292" t="str">
            <v>Cod. AGHU</v>
          </cell>
          <cell r="G292" t="str">
            <v>Cod. EBSERH</v>
          </cell>
          <cell r="H292" t="str">
            <v>Especificação (nome, tipo, embalagem etc.)</v>
          </cell>
          <cell r="I292" t="str">
            <v>Física</v>
          </cell>
          <cell r="J292" t="str">
            <v>Qtd.</v>
          </cell>
          <cell r="AU292" t="str">
            <v>APLICAÇÃO LC 123/2006 - DECRETO 8538/2015</v>
          </cell>
        </row>
        <row r="293">
          <cell r="B293">
            <v>0</v>
          </cell>
          <cell r="C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AU293" t="str">
            <v/>
          </cell>
        </row>
        <row r="294">
          <cell r="B294" t="str">
            <v>Lote</v>
          </cell>
          <cell r="C294" t="str">
            <v>Item</v>
          </cell>
          <cell r="E294" t="str">
            <v>CatMat</v>
          </cell>
          <cell r="F294" t="str">
            <v>Cod. AGHU</v>
          </cell>
          <cell r="G294" t="str">
            <v>Cod. EBSERH</v>
          </cell>
          <cell r="H294" t="str">
            <v>Especificação (nome, tipo, embalagem etc.)</v>
          </cell>
          <cell r="I294" t="str">
            <v>Física</v>
          </cell>
          <cell r="J294" t="str">
            <v>Qtd.</v>
          </cell>
          <cell r="AU294" t="str">
            <v>APLICAÇÃO LC 123/2006 - DECRETO 8538/2015</v>
          </cell>
        </row>
        <row r="295">
          <cell r="B295">
            <v>0</v>
          </cell>
          <cell r="C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AU295" t="str">
            <v/>
          </cell>
        </row>
        <row r="296">
          <cell r="B296" t="str">
            <v>Lote</v>
          </cell>
          <cell r="C296" t="str">
            <v>Item</v>
          </cell>
          <cell r="E296" t="str">
            <v>CatMat</v>
          </cell>
          <cell r="F296" t="str">
            <v>Cod. AGHU</v>
          </cell>
          <cell r="G296" t="str">
            <v>Cod. EBSERH</v>
          </cell>
          <cell r="H296" t="str">
            <v>Especificação (nome, tipo, embalagem etc.)</v>
          </cell>
          <cell r="I296" t="str">
            <v>Física</v>
          </cell>
          <cell r="J296" t="str">
            <v>Qtd.</v>
          </cell>
          <cell r="AU296" t="str">
            <v>APLICAÇÃO LC 123/2006 - DECRETO 8538/2015</v>
          </cell>
        </row>
        <row r="297">
          <cell r="B297">
            <v>0</v>
          </cell>
          <cell r="C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AU297" t="str">
            <v/>
          </cell>
        </row>
        <row r="298">
          <cell r="B298" t="str">
            <v>Lote</v>
          </cell>
          <cell r="C298" t="str">
            <v>Item</v>
          </cell>
          <cell r="E298" t="str">
            <v>CatMat</v>
          </cell>
          <cell r="F298" t="str">
            <v>Cod. AGHU</v>
          </cell>
          <cell r="G298" t="str">
            <v>Cod. EBSERH</v>
          </cell>
          <cell r="H298" t="str">
            <v>Especificação (nome, tipo, embalagem etc.)</v>
          </cell>
          <cell r="I298" t="str">
            <v>Física</v>
          </cell>
          <cell r="J298" t="str">
            <v>Qtd.</v>
          </cell>
          <cell r="AU298" t="str">
            <v>APLICAÇÃO LC 123/2006 - DECRETO 8538/2015</v>
          </cell>
        </row>
        <row r="299">
          <cell r="B299">
            <v>0</v>
          </cell>
          <cell r="C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AU299" t="str">
            <v/>
          </cell>
        </row>
        <row r="300">
          <cell r="B300" t="str">
            <v>Lote</v>
          </cell>
          <cell r="C300" t="str">
            <v>Item</v>
          </cell>
          <cell r="E300" t="str">
            <v>CatMat</v>
          </cell>
          <cell r="F300" t="str">
            <v>Cod. AGHU</v>
          </cell>
          <cell r="G300" t="str">
            <v>Cod. EBSERH</v>
          </cell>
          <cell r="H300" t="str">
            <v>Especificação (nome, tipo, embalagem etc.)</v>
          </cell>
          <cell r="I300" t="str">
            <v>Física</v>
          </cell>
          <cell r="J300" t="str">
            <v>Qtd.</v>
          </cell>
          <cell r="AU300" t="str">
            <v>APLICAÇÃO LC 123/2006 - DECRETO 8538/2015</v>
          </cell>
        </row>
        <row r="301">
          <cell r="B301">
            <v>0</v>
          </cell>
          <cell r="C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AU301" t="str">
            <v/>
          </cell>
        </row>
        <row r="302">
          <cell r="B302" t="str">
            <v>Lote</v>
          </cell>
          <cell r="C302" t="str">
            <v>Item</v>
          </cell>
          <cell r="E302" t="str">
            <v>CatMat</v>
          </cell>
          <cell r="F302" t="str">
            <v>Cod. AGHU</v>
          </cell>
          <cell r="G302" t="str">
            <v>Cod. EBSERH</v>
          </cell>
          <cell r="H302" t="str">
            <v>Especificação (nome, tipo, embalagem etc.)</v>
          </cell>
          <cell r="I302" t="str">
            <v>Física</v>
          </cell>
          <cell r="J302" t="str">
            <v>Qtd.</v>
          </cell>
          <cell r="AU302" t="str">
            <v>APLICAÇÃO LC 123/2006 - DECRETO 8538/2015</v>
          </cell>
        </row>
        <row r="303">
          <cell r="B303">
            <v>0</v>
          </cell>
          <cell r="C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AU303" t="str">
            <v/>
          </cell>
        </row>
        <row r="304">
          <cell r="B304" t="str">
            <v>Lote</v>
          </cell>
          <cell r="C304" t="str">
            <v>Item</v>
          </cell>
          <cell r="E304" t="str">
            <v>CatMat</v>
          </cell>
          <cell r="F304" t="str">
            <v>Cod. AGHU</v>
          </cell>
          <cell r="G304" t="str">
            <v>Cod. EBSERH</v>
          </cell>
          <cell r="H304" t="str">
            <v>Especificação (nome, tipo, embalagem etc.)</v>
          </cell>
          <cell r="I304" t="str">
            <v>Física</v>
          </cell>
          <cell r="J304" t="str">
            <v>Qtd.</v>
          </cell>
          <cell r="AU304" t="str">
            <v>APLICAÇÃO LC 123/2006 - DECRETO 8538/2015</v>
          </cell>
        </row>
        <row r="305">
          <cell r="B305">
            <v>0</v>
          </cell>
          <cell r="C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AU305" t="str">
            <v/>
          </cell>
        </row>
        <row r="306">
          <cell r="B306" t="str">
            <v>Lote</v>
          </cell>
          <cell r="C306" t="str">
            <v>Item</v>
          </cell>
          <cell r="E306" t="str">
            <v>CatMat</v>
          </cell>
          <cell r="F306" t="str">
            <v>Cod. AGHU</v>
          </cell>
          <cell r="G306" t="str">
            <v>Cod. EBSERH</v>
          </cell>
          <cell r="H306" t="str">
            <v>Especificação (nome, tipo, embalagem etc.)</v>
          </cell>
          <cell r="I306" t="str">
            <v>Física</v>
          </cell>
          <cell r="J306" t="str">
            <v>Qtd.</v>
          </cell>
          <cell r="AU306" t="str">
            <v>APLICAÇÃO LC 123/2006 - DECRETO 8538/2015</v>
          </cell>
        </row>
        <row r="307">
          <cell r="B307">
            <v>0</v>
          </cell>
          <cell r="C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AU307" t="str">
            <v/>
          </cell>
        </row>
        <row r="308">
          <cell r="B308" t="str">
            <v>Lote</v>
          </cell>
          <cell r="C308" t="str">
            <v>Item</v>
          </cell>
          <cell r="E308" t="str">
            <v>CatMat</v>
          </cell>
          <cell r="F308" t="str">
            <v>Cod. AGHU</v>
          </cell>
          <cell r="G308" t="str">
            <v>Cod. EBSERH</v>
          </cell>
          <cell r="H308" t="str">
            <v>Especificação (nome, tipo, embalagem etc.)</v>
          </cell>
          <cell r="I308" t="str">
            <v>Física</v>
          </cell>
          <cell r="J308" t="str">
            <v>Qtd.</v>
          </cell>
          <cell r="AU308" t="str">
            <v>APLICAÇÃO LC 123/2006 - DECRETO 8538/2015</v>
          </cell>
        </row>
        <row r="309">
          <cell r="B309">
            <v>0</v>
          </cell>
          <cell r="C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AU309" t="str">
            <v/>
          </cell>
        </row>
        <row r="310">
          <cell r="B310" t="str">
            <v>Lote</v>
          </cell>
          <cell r="C310" t="str">
            <v>Item</v>
          </cell>
          <cell r="E310" t="str">
            <v>CatMat</v>
          </cell>
          <cell r="F310" t="str">
            <v>Cod. AGHU</v>
          </cell>
          <cell r="G310" t="str">
            <v>Cod. EBSERH</v>
          </cell>
          <cell r="H310" t="str">
            <v>Especificação (nome, tipo, embalagem etc.)</v>
          </cell>
          <cell r="I310" t="str">
            <v>Física</v>
          </cell>
          <cell r="J310" t="str">
            <v>Qtd.</v>
          </cell>
          <cell r="AU310" t="str">
            <v>APLICAÇÃO LC 123/2006 - DECRETO 8538/2015</v>
          </cell>
        </row>
        <row r="311">
          <cell r="B311">
            <v>0</v>
          </cell>
          <cell r="C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AU311" t="str">
            <v/>
          </cell>
        </row>
        <row r="312">
          <cell r="B312" t="str">
            <v>Lote</v>
          </cell>
          <cell r="C312" t="str">
            <v>Item</v>
          </cell>
          <cell r="E312" t="str">
            <v>CatMat</v>
          </cell>
          <cell r="F312" t="str">
            <v>Cod. AGHU</v>
          </cell>
          <cell r="G312" t="str">
            <v>Cod. EBSERH</v>
          </cell>
          <cell r="H312" t="str">
            <v>Especificação (nome, tipo, embalagem etc.)</v>
          </cell>
          <cell r="I312" t="str">
            <v>Física</v>
          </cell>
          <cell r="J312" t="str">
            <v>Qtd.</v>
          </cell>
          <cell r="AU312" t="str">
            <v>APLICAÇÃO LC 123/2006 - DECRETO 8538/2015</v>
          </cell>
        </row>
        <row r="313">
          <cell r="B313">
            <v>0</v>
          </cell>
          <cell r="C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AU313" t="str">
            <v/>
          </cell>
        </row>
        <row r="314">
          <cell r="B314" t="str">
            <v>Lote</v>
          </cell>
          <cell r="C314" t="str">
            <v>Item</v>
          </cell>
          <cell r="E314" t="str">
            <v>CatMat</v>
          </cell>
          <cell r="F314" t="str">
            <v>Cod. AGHU</v>
          </cell>
          <cell r="G314" t="str">
            <v>Cod. EBSERH</v>
          </cell>
          <cell r="H314" t="str">
            <v>Especificação (nome, tipo, embalagem etc.)</v>
          </cell>
          <cell r="I314" t="str">
            <v>Física</v>
          </cell>
          <cell r="J314" t="str">
            <v>Qtd.</v>
          </cell>
          <cell r="AU314" t="str">
            <v>APLICAÇÃO LC 123/2006 - DECRETO 8538/2015</v>
          </cell>
        </row>
        <row r="315">
          <cell r="B315">
            <v>0</v>
          </cell>
          <cell r="C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AU315" t="str">
            <v/>
          </cell>
        </row>
        <row r="316">
          <cell r="B316" t="str">
            <v>Lote</v>
          </cell>
          <cell r="C316" t="str">
            <v>Item</v>
          </cell>
          <cell r="E316" t="str">
            <v>CatMat</v>
          </cell>
          <cell r="F316" t="str">
            <v>Cod. AGHU</v>
          </cell>
          <cell r="G316" t="str">
            <v>Cod. EBSERH</v>
          </cell>
          <cell r="H316" t="str">
            <v>Especificação (nome, tipo, embalagem etc.)</v>
          </cell>
          <cell r="I316" t="str">
            <v>Física</v>
          </cell>
          <cell r="J316" t="str">
            <v>Qtd.</v>
          </cell>
          <cell r="AU316" t="str">
            <v>APLICAÇÃO LC 123/2006 - DECRETO 8538/2015</v>
          </cell>
        </row>
        <row r="317">
          <cell r="B317">
            <v>0</v>
          </cell>
          <cell r="C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AU317" t="str">
            <v/>
          </cell>
        </row>
        <row r="318">
          <cell r="B318" t="str">
            <v>Lote</v>
          </cell>
          <cell r="C318" t="str">
            <v>Item</v>
          </cell>
          <cell r="E318" t="str">
            <v>CatMat</v>
          </cell>
          <cell r="F318" t="str">
            <v>Cod. AGHU</v>
          </cell>
          <cell r="G318" t="str">
            <v>Cod. EBSERH</v>
          </cell>
          <cell r="H318" t="str">
            <v>Especificação (nome, tipo, embalagem etc.)</v>
          </cell>
          <cell r="I318" t="str">
            <v>Física</v>
          </cell>
          <cell r="J318" t="str">
            <v>Qtd.</v>
          </cell>
          <cell r="AU318" t="str">
            <v>APLICAÇÃO LC 123/2006 - DECRETO 8538/2015</v>
          </cell>
        </row>
        <row r="319">
          <cell r="B319">
            <v>0</v>
          </cell>
          <cell r="C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AU319" t="str">
            <v/>
          </cell>
        </row>
        <row r="320">
          <cell r="B320" t="str">
            <v>Lote</v>
          </cell>
          <cell r="C320" t="str">
            <v>Item</v>
          </cell>
          <cell r="E320" t="str">
            <v>CatMat</v>
          </cell>
          <cell r="F320" t="str">
            <v>Cod. AGHU</v>
          </cell>
          <cell r="G320" t="str">
            <v>Cod. EBSERH</v>
          </cell>
          <cell r="H320" t="str">
            <v>Especificação (nome, tipo, embalagem etc.)</v>
          </cell>
          <cell r="I320" t="str">
            <v>Física</v>
          </cell>
          <cell r="J320" t="str">
            <v>Qtd.</v>
          </cell>
          <cell r="AU320" t="str">
            <v>APLICAÇÃO LC 123/2006 - DECRETO 8538/2015</v>
          </cell>
        </row>
        <row r="321">
          <cell r="B321">
            <v>0</v>
          </cell>
          <cell r="C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AU321" t="str">
            <v/>
          </cell>
        </row>
        <row r="322">
          <cell r="B322" t="str">
            <v>Lote</v>
          </cell>
          <cell r="C322" t="str">
            <v>Item</v>
          </cell>
          <cell r="E322" t="str">
            <v>CatMat</v>
          </cell>
          <cell r="F322" t="str">
            <v>Cod. AGHU</v>
          </cell>
          <cell r="G322" t="str">
            <v>Cod. EBSERH</v>
          </cell>
          <cell r="H322" t="str">
            <v>Especificação (nome, tipo, embalagem etc.)</v>
          </cell>
          <cell r="I322" t="str">
            <v>Física</v>
          </cell>
          <cell r="J322" t="str">
            <v>Qtd.</v>
          </cell>
          <cell r="AU322" t="str">
            <v>APLICAÇÃO LC 123/2006 - DECRETO 8538/2015</v>
          </cell>
        </row>
        <row r="323">
          <cell r="B323">
            <v>0</v>
          </cell>
          <cell r="C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AU323" t="str">
            <v/>
          </cell>
        </row>
        <row r="324">
          <cell r="B324" t="str">
            <v>Lote</v>
          </cell>
          <cell r="C324" t="str">
            <v>Item</v>
          </cell>
          <cell r="E324" t="str">
            <v>CatMat</v>
          </cell>
          <cell r="F324" t="str">
            <v>Cod. AGHU</v>
          </cell>
          <cell r="G324" t="str">
            <v>Cod. EBSERH</v>
          </cell>
          <cell r="H324" t="str">
            <v>Especificação (nome, tipo, embalagem etc.)</v>
          </cell>
          <cell r="I324" t="str">
            <v>Física</v>
          </cell>
          <cell r="J324" t="str">
            <v>Qtd.</v>
          </cell>
          <cell r="AU324" t="str">
            <v>APLICAÇÃO LC 123/2006 - DECRETO 8538/2015</v>
          </cell>
        </row>
        <row r="325">
          <cell r="B325">
            <v>0</v>
          </cell>
          <cell r="C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AU325" t="str">
            <v/>
          </cell>
        </row>
        <row r="326">
          <cell r="B326" t="str">
            <v>Lote</v>
          </cell>
          <cell r="C326" t="str">
            <v>Item</v>
          </cell>
          <cell r="E326" t="str">
            <v>CatMat</v>
          </cell>
          <cell r="F326" t="str">
            <v>Cod. AGHU</v>
          </cell>
          <cell r="G326" t="str">
            <v>Cod. EBSERH</v>
          </cell>
          <cell r="H326" t="str">
            <v>Especificação (nome, tipo, embalagem etc.)</v>
          </cell>
          <cell r="I326" t="str">
            <v>Física</v>
          </cell>
          <cell r="J326" t="str">
            <v>Qtd.</v>
          </cell>
          <cell r="AU326" t="str">
            <v>APLICAÇÃO LC 123/2006 - DECRETO 8538/2015</v>
          </cell>
        </row>
        <row r="327">
          <cell r="B327">
            <v>0</v>
          </cell>
          <cell r="C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AU327" t="str">
            <v/>
          </cell>
        </row>
        <row r="328">
          <cell r="B328" t="str">
            <v>Lote</v>
          </cell>
          <cell r="C328" t="str">
            <v>Item</v>
          </cell>
          <cell r="E328" t="str">
            <v>CatMat</v>
          </cell>
          <cell r="F328" t="str">
            <v>Cod. AGHU</v>
          </cell>
          <cell r="G328" t="str">
            <v>Cod. EBSERH</v>
          </cell>
          <cell r="H328" t="str">
            <v>Especificação (nome, tipo, embalagem etc.)</v>
          </cell>
          <cell r="I328" t="str">
            <v>Física</v>
          </cell>
          <cell r="J328" t="str">
            <v>Qtd.</v>
          </cell>
          <cell r="AU328" t="str">
            <v>APLICAÇÃO LC 123/2006 - DECRETO 8538/2015</v>
          </cell>
        </row>
        <row r="329">
          <cell r="B329">
            <v>0</v>
          </cell>
          <cell r="C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AU329" t="str">
            <v/>
          </cell>
        </row>
        <row r="330">
          <cell r="B330" t="str">
            <v>Lote</v>
          </cell>
          <cell r="C330" t="str">
            <v>Item</v>
          </cell>
          <cell r="E330" t="str">
            <v>CatMat</v>
          </cell>
          <cell r="F330" t="str">
            <v>Cod. AGHU</v>
          </cell>
          <cell r="G330" t="str">
            <v>Cod. EBSERH</v>
          </cell>
          <cell r="H330" t="str">
            <v>Especificação (nome, tipo, embalagem etc.)</v>
          </cell>
          <cell r="I330" t="str">
            <v>Física</v>
          </cell>
          <cell r="J330" t="str">
            <v>Qtd.</v>
          </cell>
          <cell r="AU330" t="str">
            <v>APLICAÇÃO LC 123/2006 - DECRETO 8538/2015</v>
          </cell>
        </row>
        <row r="331">
          <cell r="B331">
            <v>0</v>
          </cell>
          <cell r="C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AU331" t="str">
            <v/>
          </cell>
        </row>
        <row r="332">
          <cell r="B332" t="str">
            <v>Lote</v>
          </cell>
          <cell r="C332" t="str">
            <v>Item</v>
          </cell>
          <cell r="E332" t="str">
            <v>CatMat</v>
          </cell>
          <cell r="F332" t="str">
            <v>Cod. AGHU</v>
          </cell>
          <cell r="G332" t="str">
            <v>Cod. EBSERH</v>
          </cell>
          <cell r="H332" t="str">
            <v>Especificação (nome, tipo, embalagem etc.)</v>
          </cell>
          <cell r="I332" t="str">
            <v>Física</v>
          </cell>
          <cell r="J332" t="str">
            <v>Qtd.</v>
          </cell>
          <cell r="AU332" t="str">
            <v>APLICAÇÃO LC 123/2006 - DECRETO 8538/2015</v>
          </cell>
        </row>
        <row r="333">
          <cell r="B333">
            <v>0</v>
          </cell>
          <cell r="C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AU333" t="str">
            <v/>
          </cell>
        </row>
        <row r="334">
          <cell r="B334" t="str">
            <v>Lote</v>
          </cell>
          <cell r="C334" t="str">
            <v>Item</v>
          </cell>
          <cell r="E334" t="str">
            <v>CatMat</v>
          </cell>
          <cell r="F334" t="str">
            <v>Cod. AGHU</v>
          </cell>
          <cell r="G334" t="str">
            <v>Cod. EBSERH</v>
          </cell>
          <cell r="H334" t="str">
            <v>Especificação (nome, tipo, embalagem etc.)</v>
          </cell>
          <cell r="I334" t="str">
            <v>Física</v>
          </cell>
          <cell r="J334" t="str">
            <v>Qtd.</v>
          </cell>
          <cell r="AU334" t="str">
            <v>APLICAÇÃO LC 123/2006 - DECRETO 8538/2015</v>
          </cell>
        </row>
        <row r="335">
          <cell r="B335">
            <v>0</v>
          </cell>
          <cell r="C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AU335" t="str">
            <v/>
          </cell>
        </row>
        <row r="336">
          <cell r="B336" t="str">
            <v>Lote</v>
          </cell>
          <cell r="C336" t="str">
            <v>Item</v>
          </cell>
          <cell r="E336" t="str">
            <v>CatMat</v>
          </cell>
          <cell r="F336" t="str">
            <v>Cod. AGHU</v>
          </cell>
          <cell r="G336" t="str">
            <v>Cod. EBSERH</v>
          </cell>
          <cell r="H336" t="str">
            <v>Especificação (nome, tipo, embalagem etc.)</v>
          </cell>
          <cell r="I336" t="str">
            <v>Física</v>
          </cell>
          <cell r="J336" t="str">
            <v>Qtd.</v>
          </cell>
          <cell r="AU336" t="str">
            <v>APLICAÇÃO LC 123/2006 - DECRETO 8538/2015</v>
          </cell>
        </row>
        <row r="337">
          <cell r="B337">
            <v>0</v>
          </cell>
          <cell r="C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AU337" t="str">
            <v/>
          </cell>
        </row>
        <row r="338">
          <cell r="B338" t="str">
            <v>Lote</v>
          </cell>
          <cell r="C338" t="str">
            <v>Item</v>
          </cell>
          <cell r="E338" t="str">
            <v>CatMat</v>
          </cell>
          <cell r="F338" t="str">
            <v>Cod. AGHU</v>
          </cell>
          <cell r="G338" t="str">
            <v>Cod. EBSERH</v>
          </cell>
          <cell r="H338" t="str">
            <v>Especificação (nome, tipo, embalagem etc.)</v>
          </cell>
          <cell r="I338" t="str">
            <v>Física</v>
          </cell>
          <cell r="J338" t="str">
            <v>Qtd.</v>
          </cell>
          <cell r="AU338" t="str">
            <v>APLICAÇÃO LC 123/2006 - DECRETO 8538/2015</v>
          </cell>
        </row>
        <row r="339">
          <cell r="B339">
            <v>0</v>
          </cell>
          <cell r="C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AU339" t="str">
            <v/>
          </cell>
        </row>
        <row r="340">
          <cell r="B340" t="str">
            <v>Lote</v>
          </cell>
          <cell r="C340" t="str">
            <v>Item</v>
          </cell>
          <cell r="E340" t="str">
            <v>CatMat</v>
          </cell>
          <cell r="F340" t="str">
            <v>Cod. AGHU</v>
          </cell>
          <cell r="G340" t="str">
            <v>Cod. EBSERH</v>
          </cell>
          <cell r="H340" t="str">
            <v>Especificação (nome, tipo, embalagem etc.)</v>
          </cell>
          <cell r="I340" t="str">
            <v>Física</v>
          </cell>
          <cell r="J340" t="str">
            <v>Qtd.</v>
          </cell>
          <cell r="AU340" t="str">
            <v>APLICAÇÃO LC 123/2006 - DECRETO 8538/2015</v>
          </cell>
        </row>
        <row r="341">
          <cell r="B341">
            <v>0</v>
          </cell>
          <cell r="C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AU341" t="str">
            <v/>
          </cell>
        </row>
        <row r="342">
          <cell r="B342" t="str">
            <v>Lote</v>
          </cell>
          <cell r="C342" t="str">
            <v>Item</v>
          </cell>
          <cell r="E342" t="str">
            <v>CatMat</v>
          </cell>
          <cell r="F342" t="str">
            <v>Cod. AGHU</v>
          </cell>
          <cell r="G342" t="str">
            <v>Cod. EBSERH</v>
          </cell>
          <cell r="H342" t="str">
            <v>Especificação (nome, tipo, embalagem etc.)</v>
          </cell>
          <cell r="I342" t="str">
            <v>Física</v>
          </cell>
          <cell r="J342" t="str">
            <v>Qtd.</v>
          </cell>
          <cell r="AU342" t="str">
            <v>APLICAÇÃO LC 123/2006 - DECRETO 8538/2015</v>
          </cell>
        </row>
        <row r="343">
          <cell r="B343">
            <v>0</v>
          </cell>
          <cell r="C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AU343" t="str">
            <v/>
          </cell>
        </row>
        <row r="344">
          <cell r="B344" t="str">
            <v>Lote</v>
          </cell>
          <cell r="C344" t="str">
            <v>Item</v>
          </cell>
          <cell r="E344" t="str">
            <v>CatMat</v>
          </cell>
          <cell r="F344" t="str">
            <v>Cod. AGHU</v>
          </cell>
          <cell r="G344" t="str">
            <v>Cod. EBSERH</v>
          </cell>
          <cell r="H344" t="str">
            <v>Especificação (nome, tipo, embalagem etc.)</v>
          </cell>
          <cell r="I344" t="str">
            <v>Física</v>
          </cell>
          <cell r="J344" t="str">
            <v>Qtd.</v>
          </cell>
          <cell r="AU344" t="str">
            <v>APLICAÇÃO LC 123/2006 - DECRETO 8538/2015</v>
          </cell>
        </row>
        <row r="345">
          <cell r="B345">
            <v>0</v>
          </cell>
          <cell r="C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AU345" t="str">
            <v/>
          </cell>
        </row>
        <row r="346">
          <cell r="B346" t="str">
            <v>Lote</v>
          </cell>
          <cell r="C346" t="str">
            <v>Item</v>
          </cell>
          <cell r="E346" t="str">
            <v>CatMat</v>
          </cell>
          <cell r="F346" t="str">
            <v>Cod. AGHU</v>
          </cell>
          <cell r="G346" t="str">
            <v>Cod. EBSERH</v>
          </cell>
          <cell r="H346" t="str">
            <v>Especificação (nome, tipo, embalagem etc.)</v>
          </cell>
          <cell r="I346" t="str">
            <v>Física</v>
          </cell>
          <cell r="J346" t="str">
            <v>Qtd.</v>
          </cell>
          <cell r="AU346" t="str">
            <v>APLICAÇÃO LC 123/2006 - DECRETO 8538/2015</v>
          </cell>
        </row>
        <row r="347">
          <cell r="B347">
            <v>0</v>
          </cell>
          <cell r="C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AU347" t="str">
            <v/>
          </cell>
        </row>
        <row r="348">
          <cell r="B348" t="str">
            <v>Lote</v>
          </cell>
          <cell r="C348" t="str">
            <v>Item</v>
          </cell>
          <cell r="E348" t="str">
            <v>CatMat</v>
          </cell>
          <cell r="F348" t="str">
            <v>Cod. AGHU</v>
          </cell>
          <cell r="G348" t="str">
            <v>Cod. EBSERH</v>
          </cell>
          <cell r="H348" t="str">
            <v>Especificação (nome, tipo, embalagem etc.)</v>
          </cell>
          <cell r="I348" t="str">
            <v>Física</v>
          </cell>
          <cell r="J348" t="str">
            <v>Qtd.</v>
          </cell>
          <cell r="AU348" t="str">
            <v>APLICAÇÃO LC 123/2006 - DECRETO 8538/2015</v>
          </cell>
        </row>
        <row r="349">
          <cell r="B349">
            <v>0</v>
          </cell>
          <cell r="C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AU349" t="str">
            <v/>
          </cell>
        </row>
        <row r="350">
          <cell r="B350" t="str">
            <v>Lote</v>
          </cell>
          <cell r="C350" t="str">
            <v>Item</v>
          </cell>
          <cell r="E350" t="str">
            <v>CatMat</v>
          </cell>
          <cell r="F350" t="str">
            <v>Cod. AGHU</v>
          </cell>
          <cell r="G350" t="str">
            <v>Cod. EBSERH</v>
          </cell>
          <cell r="H350" t="str">
            <v>Especificação (nome, tipo, embalagem etc.)</v>
          </cell>
          <cell r="I350" t="str">
            <v>Física</v>
          </cell>
          <cell r="J350" t="str">
            <v>Qtd.</v>
          </cell>
          <cell r="AU350" t="str">
            <v>APLICAÇÃO LC 123/2006 - DECRETO 8538/2015</v>
          </cell>
        </row>
        <row r="351">
          <cell r="B351">
            <v>0</v>
          </cell>
          <cell r="C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AU351" t="str">
            <v/>
          </cell>
        </row>
        <row r="352">
          <cell r="B352" t="str">
            <v>Lote</v>
          </cell>
          <cell r="C352" t="str">
            <v>Item</v>
          </cell>
          <cell r="E352" t="str">
            <v>CatMat</v>
          </cell>
          <cell r="F352" t="str">
            <v>Cod. AGHU</v>
          </cell>
          <cell r="G352" t="str">
            <v>Cod. EBSERH</v>
          </cell>
          <cell r="H352" t="str">
            <v>Especificação (nome, tipo, embalagem etc.)</v>
          </cell>
          <cell r="I352" t="str">
            <v>Física</v>
          </cell>
          <cell r="J352" t="str">
            <v>Qtd.</v>
          </cell>
          <cell r="AU352" t="str">
            <v>APLICAÇÃO LC 123/2006 - DECRETO 8538/2015</v>
          </cell>
        </row>
        <row r="353">
          <cell r="B353">
            <v>0</v>
          </cell>
          <cell r="C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AU353" t="str">
            <v/>
          </cell>
        </row>
        <row r="354">
          <cell r="B354" t="str">
            <v>Lote</v>
          </cell>
          <cell r="C354" t="str">
            <v>Item</v>
          </cell>
          <cell r="E354" t="str">
            <v>CatMat</v>
          </cell>
          <cell r="F354" t="str">
            <v>Cod. AGHU</v>
          </cell>
          <cell r="G354" t="str">
            <v>Cod. EBSERH</v>
          </cell>
          <cell r="H354" t="str">
            <v>Especificação (nome, tipo, embalagem etc.)</v>
          </cell>
          <cell r="I354" t="str">
            <v>Física</v>
          </cell>
          <cell r="J354" t="str">
            <v>Qtd.</v>
          </cell>
          <cell r="AU354" t="str">
            <v>APLICAÇÃO LC 123/2006 - DECRETO 8538/2015</v>
          </cell>
        </row>
        <row r="355">
          <cell r="B355">
            <v>0</v>
          </cell>
          <cell r="C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AU355" t="str">
            <v/>
          </cell>
        </row>
        <row r="356">
          <cell r="B356" t="str">
            <v>Lote</v>
          </cell>
          <cell r="C356" t="str">
            <v>Item</v>
          </cell>
          <cell r="E356" t="str">
            <v>CatMat</v>
          </cell>
          <cell r="F356" t="str">
            <v>Cod. AGHU</v>
          </cell>
          <cell r="G356" t="str">
            <v>Cod. EBSERH</v>
          </cell>
          <cell r="H356" t="str">
            <v>Especificação (nome, tipo, embalagem etc.)</v>
          </cell>
          <cell r="I356" t="str">
            <v>Física</v>
          </cell>
          <cell r="J356" t="str">
            <v>Qtd.</v>
          </cell>
          <cell r="AU356" t="str">
            <v>APLICAÇÃO LC 123/2006 - DECRETO 8538/2015</v>
          </cell>
        </row>
        <row r="357">
          <cell r="B357">
            <v>0</v>
          </cell>
          <cell r="C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AU357" t="str">
            <v/>
          </cell>
        </row>
        <row r="358">
          <cell r="B358" t="str">
            <v>Lote</v>
          </cell>
          <cell r="C358" t="str">
            <v>Item</v>
          </cell>
          <cell r="E358" t="str">
            <v>CatMat</v>
          </cell>
          <cell r="F358" t="str">
            <v>Cod. AGHU</v>
          </cell>
          <cell r="G358" t="str">
            <v>Cod. EBSERH</v>
          </cell>
          <cell r="H358" t="str">
            <v>Especificação (nome, tipo, embalagem etc.)</v>
          </cell>
          <cell r="I358" t="str">
            <v>Física</v>
          </cell>
          <cell r="J358" t="str">
            <v>Qtd.</v>
          </cell>
          <cell r="AU358" t="str">
            <v>APLICAÇÃO LC 123/2006 - DECRETO 8538/2015</v>
          </cell>
        </row>
        <row r="359">
          <cell r="B359">
            <v>0</v>
          </cell>
          <cell r="C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AU359" t="str">
            <v/>
          </cell>
        </row>
        <row r="360">
          <cell r="B360" t="str">
            <v>Lote</v>
          </cell>
          <cell r="C360" t="str">
            <v>Item</v>
          </cell>
          <cell r="E360" t="str">
            <v>CatMat</v>
          </cell>
          <cell r="F360" t="str">
            <v>Cod. AGHU</v>
          </cell>
          <cell r="G360" t="str">
            <v>Cod. EBSERH</v>
          </cell>
          <cell r="H360" t="str">
            <v>Especificação (nome, tipo, embalagem etc.)</v>
          </cell>
          <cell r="I360" t="str">
            <v>Física</v>
          </cell>
          <cell r="J360" t="str">
            <v>Qtd.</v>
          </cell>
          <cell r="AU360" t="str">
            <v>APLICAÇÃO LC 123/2006 - DECRETO 8538/2015</v>
          </cell>
        </row>
        <row r="361">
          <cell r="B361">
            <v>0</v>
          </cell>
          <cell r="C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AU361" t="str">
            <v/>
          </cell>
        </row>
        <row r="362">
          <cell r="B362" t="str">
            <v>Lote</v>
          </cell>
          <cell r="C362" t="str">
            <v>Item</v>
          </cell>
          <cell r="E362" t="str">
            <v>CatMat</v>
          </cell>
          <cell r="F362" t="str">
            <v>Cod. AGHU</v>
          </cell>
          <cell r="G362" t="str">
            <v>Cod. EBSERH</v>
          </cell>
          <cell r="H362" t="str">
            <v>Especificação (nome, tipo, embalagem etc.)</v>
          </cell>
          <cell r="I362" t="str">
            <v>Física</v>
          </cell>
          <cell r="J362" t="str">
            <v>Qtd.</v>
          </cell>
          <cell r="AU362" t="str">
            <v>APLICAÇÃO LC 123/2006 - DECRETO 8538/2015</v>
          </cell>
        </row>
        <row r="363">
          <cell r="B363">
            <v>0</v>
          </cell>
          <cell r="C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AU363" t="str">
            <v/>
          </cell>
        </row>
        <row r="364">
          <cell r="B364" t="str">
            <v>Lote</v>
          </cell>
          <cell r="C364" t="str">
            <v>Item</v>
          </cell>
          <cell r="E364" t="str">
            <v>CatMat</v>
          </cell>
          <cell r="F364" t="str">
            <v>Cod. AGHU</v>
          </cell>
          <cell r="G364" t="str">
            <v>Cod. EBSERH</v>
          </cell>
          <cell r="H364" t="str">
            <v>Especificação (nome, tipo, embalagem etc.)</v>
          </cell>
          <cell r="I364" t="str">
            <v>Física</v>
          </cell>
          <cell r="J364" t="str">
            <v>Qtd.</v>
          </cell>
          <cell r="AU364" t="str">
            <v>APLICAÇÃO LC 123/2006 - DECRETO 8538/2015</v>
          </cell>
        </row>
        <row r="365">
          <cell r="B365">
            <v>0</v>
          </cell>
          <cell r="C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AU365" t="str">
            <v/>
          </cell>
        </row>
        <row r="366">
          <cell r="B366" t="str">
            <v>Lote</v>
          </cell>
          <cell r="C366" t="str">
            <v>Item</v>
          </cell>
          <cell r="E366" t="str">
            <v>CatMat</v>
          </cell>
          <cell r="F366" t="str">
            <v>Cod. AGHU</v>
          </cell>
          <cell r="G366" t="str">
            <v>Cod. EBSERH</v>
          </cell>
          <cell r="H366" t="str">
            <v>Especificação (nome, tipo, embalagem etc.)</v>
          </cell>
          <cell r="I366" t="str">
            <v>Física</v>
          </cell>
          <cell r="J366" t="str">
            <v>Qtd.</v>
          </cell>
          <cell r="AU366" t="str">
            <v>APLICAÇÃO LC 123/2006 - DECRETO 8538/2015</v>
          </cell>
        </row>
        <row r="367">
          <cell r="B367">
            <v>0</v>
          </cell>
          <cell r="C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AU367" t="str">
            <v/>
          </cell>
        </row>
        <row r="368">
          <cell r="B368" t="str">
            <v>Lote</v>
          </cell>
          <cell r="C368" t="str">
            <v>Item</v>
          </cell>
          <cell r="E368" t="str">
            <v>CatMat</v>
          </cell>
          <cell r="F368" t="str">
            <v>Cod. AGHU</v>
          </cell>
          <cell r="G368" t="str">
            <v>Cod. EBSERH</v>
          </cell>
          <cell r="H368" t="str">
            <v>Especificação (nome, tipo, embalagem etc.)</v>
          </cell>
          <cell r="I368" t="str">
            <v>Física</v>
          </cell>
          <cell r="J368" t="str">
            <v>Qtd.</v>
          </cell>
          <cell r="AU368" t="str">
            <v>APLICAÇÃO LC 123/2006 - DECRETO 8538/2015</v>
          </cell>
        </row>
        <row r="369">
          <cell r="B369">
            <v>0</v>
          </cell>
          <cell r="C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AU369" t="str">
            <v/>
          </cell>
        </row>
        <row r="370">
          <cell r="B370" t="str">
            <v>Lote</v>
          </cell>
          <cell r="C370" t="str">
            <v>Item</v>
          </cell>
          <cell r="E370" t="str">
            <v>CatMat</v>
          </cell>
          <cell r="F370" t="str">
            <v>Cod. AGHU</v>
          </cell>
          <cell r="G370" t="str">
            <v>Cod. EBSERH</v>
          </cell>
          <cell r="H370" t="str">
            <v>Especificação (nome, tipo, embalagem etc.)</v>
          </cell>
          <cell r="I370" t="str">
            <v>Física</v>
          </cell>
          <cell r="J370" t="str">
            <v>Qtd.</v>
          </cell>
          <cell r="AU370" t="str">
            <v>APLICAÇÃO LC 123/2006 - DECRETO 8538/2015</v>
          </cell>
        </row>
        <row r="371">
          <cell r="B371">
            <v>0</v>
          </cell>
          <cell r="C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AU371" t="str">
            <v/>
          </cell>
        </row>
        <row r="372">
          <cell r="B372" t="str">
            <v>Lote</v>
          </cell>
          <cell r="C372" t="str">
            <v>Item</v>
          </cell>
          <cell r="E372" t="str">
            <v>CatMat</v>
          </cell>
          <cell r="F372" t="str">
            <v>Cod. AGHU</v>
          </cell>
          <cell r="G372" t="str">
            <v>Cod. EBSERH</v>
          </cell>
          <cell r="H372" t="str">
            <v>Especificação (nome, tipo, embalagem etc.)</v>
          </cell>
          <cell r="I372" t="str">
            <v>Física</v>
          </cell>
          <cell r="J372" t="str">
            <v>Qtd.</v>
          </cell>
          <cell r="AU372" t="str">
            <v>APLICAÇÃO LC 123/2006 - DECRETO 8538/2015</v>
          </cell>
        </row>
        <row r="373">
          <cell r="B373">
            <v>0</v>
          </cell>
          <cell r="C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AU373" t="str">
            <v/>
          </cell>
        </row>
        <row r="374">
          <cell r="B374" t="str">
            <v>Lote</v>
          </cell>
          <cell r="C374" t="str">
            <v>Item</v>
          </cell>
          <cell r="E374" t="str">
            <v>CatMat</v>
          </cell>
          <cell r="F374" t="str">
            <v>Cod. AGHU</v>
          </cell>
          <cell r="G374" t="str">
            <v>Cod. EBSERH</v>
          </cell>
          <cell r="H374" t="str">
            <v>Especificação (nome, tipo, embalagem etc.)</v>
          </cell>
          <cell r="I374" t="str">
            <v>Física</v>
          </cell>
          <cell r="J374" t="str">
            <v>Qtd.</v>
          </cell>
          <cell r="AU374" t="str">
            <v>APLICAÇÃO LC 123/2006 - DECRETO 8538/2015</v>
          </cell>
        </row>
        <row r="375">
          <cell r="B375">
            <v>0</v>
          </cell>
          <cell r="C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AU375" t="str">
            <v/>
          </cell>
        </row>
        <row r="376">
          <cell r="B376" t="str">
            <v>Lote</v>
          </cell>
          <cell r="C376" t="str">
            <v>Item</v>
          </cell>
          <cell r="E376" t="str">
            <v>CatMat</v>
          </cell>
          <cell r="F376" t="str">
            <v>Cod. AGHU</v>
          </cell>
          <cell r="G376" t="str">
            <v>Cod. EBSERH</v>
          </cell>
          <cell r="H376" t="str">
            <v>Especificação (nome, tipo, embalagem etc.)</v>
          </cell>
          <cell r="I376" t="str">
            <v>Física</v>
          </cell>
          <cell r="J376" t="str">
            <v>Qtd.</v>
          </cell>
          <cell r="AU376" t="str">
            <v>APLICAÇÃO LC 123/2006 - DECRETO 8538/2015</v>
          </cell>
        </row>
        <row r="377">
          <cell r="B377">
            <v>0</v>
          </cell>
          <cell r="C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AU377" t="str">
            <v/>
          </cell>
        </row>
        <row r="378">
          <cell r="B378" t="str">
            <v>Lote</v>
          </cell>
          <cell r="C378" t="str">
            <v>Item</v>
          </cell>
          <cell r="E378" t="str">
            <v>CatMat</v>
          </cell>
          <cell r="F378" t="str">
            <v>Cod. AGHU</v>
          </cell>
          <cell r="G378" t="str">
            <v>Cod. EBSERH</v>
          </cell>
          <cell r="H378" t="str">
            <v>Especificação (nome, tipo, embalagem etc.)</v>
          </cell>
          <cell r="I378" t="str">
            <v>Física</v>
          </cell>
          <cell r="J378" t="str">
            <v>Qtd.</v>
          </cell>
          <cell r="AU378" t="str">
            <v>APLICAÇÃO LC 123/2006 - DECRETO 8538/2015</v>
          </cell>
        </row>
        <row r="379">
          <cell r="B379">
            <v>0</v>
          </cell>
          <cell r="C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AU379" t="str">
            <v/>
          </cell>
        </row>
        <row r="380">
          <cell r="B380" t="str">
            <v>Lote</v>
          </cell>
          <cell r="C380" t="str">
            <v>Item</v>
          </cell>
          <cell r="E380" t="str">
            <v>CatMat</v>
          </cell>
          <cell r="F380" t="str">
            <v>Cod. AGHU</v>
          </cell>
          <cell r="G380" t="str">
            <v>Cod. EBSERH</v>
          </cell>
          <cell r="H380" t="str">
            <v>Especificação (nome, tipo, embalagem etc.)</v>
          </cell>
          <cell r="I380" t="str">
            <v>Física</v>
          </cell>
          <cell r="J380" t="str">
            <v>Qtd.</v>
          </cell>
          <cell r="AU380" t="str">
            <v>APLICAÇÃO LC 123/2006 - DECRETO 8538/2015</v>
          </cell>
        </row>
        <row r="381">
          <cell r="B381">
            <v>0</v>
          </cell>
          <cell r="C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AU381" t="str">
            <v/>
          </cell>
        </row>
        <row r="382">
          <cell r="B382" t="str">
            <v>Lote</v>
          </cell>
          <cell r="C382" t="str">
            <v>Item</v>
          </cell>
          <cell r="E382" t="str">
            <v>CatMat</v>
          </cell>
          <cell r="F382" t="str">
            <v>Cod. AGHU</v>
          </cell>
          <cell r="G382" t="str">
            <v>Cod. EBSERH</v>
          </cell>
          <cell r="H382" t="str">
            <v>Especificação (nome, tipo, embalagem etc.)</v>
          </cell>
          <cell r="I382" t="str">
            <v>Física</v>
          </cell>
          <cell r="J382" t="str">
            <v>Qtd.</v>
          </cell>
          <cell r="AU382" t="str">
            <v>APLICAÇÃO LC 123/2006 - DECRETO 8538/2015</v>
          </cell>
        </row>
        <row r="383">
          <cell r="B383">
            <v>0</v>
          </cell>
          <cell r="C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AU383" t="str">
            <v/>
          </cell>
        </row>
        <row r="384">
          <cell r="B384" t="str">
            <v>Lote</v>
          </cell>
          <cell r="C384" t="str">
            <v>Item</v>
          </cell>
          <cell r="E384" t="str">
            <v>CatMat</v>
          </cell>
          <cell r="F384" t="str">
            <v>Cod. AGHU</v>
          </cell>
          <cell r="G384" t="str">
            <v>Cod. EBSERH</v>
          </cell>
          <cell r="H384" t="str">
            <v>Especificação (nome, tipo, embalagem etc.)</v>
          </cell>
          <cell r="I384" t="str">
            <v>Física</v>
          </cell>
          <cell r="J384" t="str">
            <v>Qtd.</v>
          </cell>
          <cell r="AU384" t="str">
            <v>APLICAÇÃO LC 123/2006 - DECRETO 8538/2015</v>
          </cell>
        </row>
        <row r="385">
          <cell r="B385">
            <v>0</v>
          </cell>
          <cell r="C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AU385" t="str">
            <v/>
          </cell>
        </row>
        <row r="386">
          <cell r="B386" t="str">
            <v>Lote</v>
          </cell>
          <cell r="C386" t="str">
            <v>Item</v>
          </cell>
          <cell r="E386" t="str">
            <v>CatMat</v>
          </cell>
          <cell r="F386" t="str">
            <v>Cod. AGHU</v>
          </cell>
          <cell r="G386" t="str">
            <v>Cod. EBSERH</v>
          </cell>
          <cell r="H386" t="str">
            <v>Especificação (nome, tipo, embalagem etc.)</v>
          </cell>
          <cell r="I386" t="str">
            <v>Física</v>
          </cell>
          <cell r="J386" t="str">
            <v>Qtd.</v>
          </cell>
          <cell r="AU386" t="str">
            <v>APLICAÇÃO LC 123/2006 - DECRETO 8538/2015</v>
          </cell>
        </row>
        <row r="387">
          <cell r="B387">
            <v>0</v>
          </cell>
          <cell r="C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AU387" t="str">
            <v/>
          </cell>
        </row>
        <row r="388">
          <cell r="B388" t="str">
            <v>Lote</v>
          </cell>
          <cell r="C388" t="str">
            <v>Item</v>
          </cell>
          <cell r="E388" t="str">
            <v>CatMat</v>
          </cell>
          <cell r="F388" t="str">
            <v>Cod. AGHU</v>
          </cell>
          <cell r="G388" t="str">
            <v>Cod. EBSERH</v>
          </cell>
          <cell r="H388" t="str">
            <v>Especificação (nome, tipo, embalagem etc.)</v>
          </cell>
          <cell r="I388" t="str">
            <v>Física</v>
          </cell>
          <cell r="J388" t="str">
            <v>Qtd.</v>
          </cell>
          <cell r="AU388" t="str">
            <v>APLICAÇÃO LC 123/2006 - DECRETO 8538/2015</v>
          </cell>
        </row>
        <row r="389">
          <cell r="B389">
            <v>0</v>
          </cell>
          <cell r="C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AU389" t="str">
            <v/>
          </cell>
        </row>
        <row r="390">
          <cell r="B390" t="str">
            <v>Lote</v>
          </cell>
          <cell r="C390" t="str">
            <v>Item</v>
          </cell>
          <cell r="E390" t="str">
            <v>CatMat</v>
          </cell>
          <cell r="F390" t="str">
            <v>Cod. AGHU</v>
          </cell>
          <cell r="G390" t="str">
            <v>Cod. EBSERH</v>
          </cell>
          <cell r="H390" t="str">
            <v>Especificação (nome, tipo, embalagem etc.)</v>
          </cell>
          <cell r="I390" t="str">
            <v>Física</v>
          </cell>
          <cell r="J390" t="str">
            <v>Qtd.</v>
          </cell>
          <cell r="AU390" t="str">
            <v>APLICAÇÃO LC 123/2006 - DECRETO 8538/2015</v>
          </cell>
        </row>
        <row r="391">
          <cell r="B391">
            <v>0</v>
          </cell>
          <cell r="C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AU391" t="str">
            <v/>
          </cell>
        </row>
        <row r="392">
          <cell r="B392" t="str">
            <v>Lote</v>
          </cell>
          <cell r="C392" t="str">
            <v>Item</v>
          </cell>
          <cell r="E392" t="str">
            <v>CatMat</v>
          </cell>
          <cell r="F392" t="str">
            <v>Cod. AGHU</v>
          </cell>
          <cell r="G392" t="str">
            <v>Cod. EBSERH</v>
          </cell>
          <cell r="H392" t="str">
            <v>Especificação (nome, tipo, embalagem etc.)</v>
          </cell>
          <cell r="I392" t="str">
            <v>Física</v>
          </cell>
          <cell r="J392" t="str">
            <v>Qtd.</v>
          </cell>
          <cell r="AU392" t="str">
            <v>APLICAÇÃO LC 123/2006 - DECRETO 8538/2015</v>
          </cell>
        </row>
        <row r="393">
          <cell r="B393">
            <v>0</v>
          </cell>
          <cell r="C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AU393" t="str">
            <v/>
          </cell>
        </row>
        <row r="394">
          <cell r="B394" t="str">
            <v>Lote</v>
          </cell>
          <cell r="C394" t="str">
            <v>Item</v>
          </cell>
          <cell r="E394" t="str">
            <v>CatMat</v>
          </cell>
          <cell r="F394" t="str">
            <v>Cod. AGHU</v>
          </cell>
          <cell r="G394" t="str">
            <v>Cod. EBSERH</v>
          </cell>
          <cell r="H394" t="str">
            <v>Especificação (nome, tipo, embalagem etc.)</v>
          </cell>
          <cell r="I394" t="str">
            <v>Física</v>
          </cell>
          <cell r="J394" t="str">
            <v>Qtd.</v>
          </cell>
          <cell r="AU394" t="str">
            <v>APLICAÇÃO LC 123/2006 - DECRETO 8538/2015</v>
          </cell>
        </row>
        <row r="395">
          <cell r="B395">
            <v>0</v>
          </cell>
          <cell r="C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AU395" t="str">
            <v/>
          </cell>
        </row>
        <row r="396">
          <cell r="B396" t="str">
            <v>Lote</v>
          </cell>
          <cell r="C396" t="str">
            <v>Item</v>
          </cell>
          <cell r="E396" t="str">
            <v>CatMat</v>
          </cell>
          <cell r="F396" t="str">
            <v>Cod. AGHU</v>
          </cell>
          <cell r="G396" t="str">
            <v>Cod. EBSERH</v>
          </cell>
          <cell r="H396" t="str">
            <v>Especificação (nome, tipo, embalagem etc.)</v>
          </cell>
          <cell r="I396" t="str">
            <v>Física</v>
          </cell>
          <cell r="J396" t="str">
            <v>Qtd.</v>
          </cell>
          <cell r="AU396" t="str">
            <v>APLICAÇÃO LC 123/2006 - DECRETO 8538/2015</v>
          </cell>
        </row>
        <row r="397">
          <cell r="B397">
            <v>0</v>
          </cell>
          <cell r="C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AU397" t="str">
            <v/>
          </cell>
        </row>
        <row r="398">
          <cell r="B398" t="str">
            <v>Lote</v>
          </cell>
          <cell r="C398" t="str">
            <v>Item</v>
          </cell>
          <cell r="E398" t="str">
            <v>CatMat</v>
          </cell>
          <cell r="F398" t="str">
            <v>Cod. AGHU</v>
          </cell>
          <cell r="G398" t="str">
            <v>Cod. EBSERH</v>
          </cell>
          <cell r="H398" t="str">
            <v>Especificação (nome, tipo, embalagem etc.)</v>
          </cell>
          <cell r="I398" t="str">
            <v>Física</v>
          </cell>
          <cell r="J398" t="str">
            <v>Qtd.</v>
          </cell>
          <cell r="AU398" t="str">
            <v>APLICAÇÃO LC 123/2006 - DECRETO 8538/2015</v>
          </cell>
        </row>
        <row r="399">
          <cell r="B399">
            <v>0</v>
          </cell>
          <cell r="C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AU399" t="str">
            <v/>
          </cell>
        </row>
        <row r="400">
          <cell r="B400" t="str">
            <v>Lote</v>
          </cell>
          <cell r="C400" t="str">
            <v>Item</v>
          </cell>
          <cell r="E400" t="str">
            <v>CatMat</v>
          </cell>
          <cell r="F400" t="str">
            <v>Cod. AGHU</v>
          </cell>
          <cell r="G400" t="str">
            <v>Cod. EBSERH</v>
          </cell>
          <cell r="H400" t="str">
            <v>Especificação (nome, tipo, embalagem etc.)</v>
          </cell>
          <cell r="I400" t="str">
            <v>Física</v>
          </cell>
          <cell r="J400" t="str">
            <v>Qtd.</v>
          </cell>
          <cell r="AU400" t="str">
            <v>APLICAÇÃO LC 123/2006 - DECRETO 8538/2015</v>
          </cell>
        </row>
        <row r="401">
          <cell r="B401">
            <v>0</v>
          </cell>
          <cell r="C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AU401" t="str">
            <v/>
          </cell>
        </row>
        <row r="402">
          <cell r="B402" t="str">
            <v>Lote</v>
          </cell>
          <cell r="C402" t="str">
            <v>Item</v>
          </cell>
          <cell r="E402" t="str">
            <v>CatMat</v>
          </cell>
          <cell r="F402" t="str">
            <v>Cod. AGHU</v>
          </cell>
          <cell r="G402" t="str">
            <v>Cod. EBSERH</v>
          </cell>
          <cell r="H402" t="str">
            <v>Especificação (nome, tipo, embalagem etc.)</v>
          </cell>
          <cell r="I402" t="str">
            <v>Física</v>
          </cell>
          <cell r="J402" t="str">
            <v>Qtd.</v>
          </cell>
          <cell r="AU402" t="str">
            <v>APLICAÇÃO LC 123/2006 - DECRETO 8538/2015</v>
          </cell>
        </row>
        <row r="403">
          <cell r="B403">
            <v>0</v>
          </cell>
          <cell r="C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AU403" t="str">
            <v/>
          </cell>
        </row>
        <row r="404">
          <cell r="B404" t="str">
            <v>Lote</v>
          </cell>
          <cell r="C404" t="str">
            <v>Item</v>
          </cell>
          <cell r="E404" t="str">
            <v>CatMat</v>
          </cell>
          <cell r="F404" t="str">
            <v>Cod. AGHU</v>
          </cell>
          <cell r="G404" t="str">
            <v>Cod. EBSERH</v>
          </cell>
          <cell r="H404" t="str">
            <v>Especificação (nome, tipo, embalagem etc.)</v>
          </cell>
          <cell r="I404" t="str">
            <v>Física</v>
          </cell>
          <cell r="J404" t="str">
            <v>Qtd.</v>
          </cell>
          <cell r="AU404" t="str">
            <v>APLICAÇÃO LC 123/2006 - DECRETO 8538/2015</v>
          </cell>
        </row>
        <row r="405">
          <cell r="B405">
            <v>0</v>
          </cell>
          <cell r="C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AU405" t="str">
            <v/>
          </cell>
        </row>
        <row r="406">
          <cell r="B406" t="str">
            <v>Lote</v>
          </cell>
          <cell r="C406" t="str">
            <v>Item</v>
          </cell>
          <cell r="E406" t="str">
            <v>CatMat</v>
          </cell>
          <cell r="F406" t="str">
            <v>Cod. AGHU</v>
          </cell>
          <cell r="G406" t="str">
            <v>Cod. EBSERH</v>
          </cell>
          <cell r="H406" t="str">
            <v>Especificação (nome, tipo, embalagem etc.)</v>
          </cell>
          <cell r="I406" t="str">
            <v>Física</v>
          </cell>
          <cell r="J406" t="str">
            <v>Qtd.</v>
          </cell>
          <cell r="AU406" t="str">
            <v>APLICAÇÃO LC 123/2006 - DECRETO 8538/2015</v>
          </cell>
        </row>
        <row r="407">
          <cell r="B407">
            <v>0</v>
          </cell>
          <cell r="C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AU407" t="str">
            <v/>
          </cell>
        </row>
        <row r="408">
          <cell r="B408" t="str">
            <v>Lote</v>
          </cell>
          <cell r="C408" t="str">
            <v>Item</v>
          </cell>
          <cell r="E408" t="str">
            <v>CatMat</v>
          </cell>
          <cell r="F408" t="str">
            <v>Cod. AGHU</v>
          </cell>
          <cell r="G408" t="str">
            <v>Cod. EBSERH</v>
          </cell>
          <cell r="H408" t="str">
            <v>Especificação (nome, tipo, embalagem etc.)</v>
          </cell>
          <cell r="I408" t="str">
            <v>Física</v>
          </cell>
          <cell r="J408" t="str">
            <v>Qtd.</v>
          </cell>
          <cell r="AU408" t="str">
            <v>APLICAÇÃO LC 123/2006 - DECRETO 8538/2015</v>
          </cell>
        </row>
        <row r="409">
          <cell r="B409">
            <v>0</v>
          </cell>
          <cell r="C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AU409" t="str">
            <v/>
          </cell>
        </row>
        <row r="410">
          <cell r="B410" t="str">
            <v>Lote</v>
          </cell>
          <cell r="C410" t="str">
            <v>Item</v>
          </cell>
          <cell r="E410" t="str">
            <v>CatMat</v>
          </cell>
          <cell r="F410" t="str">
            <v>Cod. AGHU</v>
          </cell>
          <cell r="G410" t="str">
            <v>Cod. EBSERH</v>
          </cell>
          <cell r="H410" t="str">
            <v>Especificação (nome, tipo, embalagem etc.)</v>
          </cell>
          <cell r="I410" t="str">
            <v>Física</v>
          </cell>
          <cell r="J410" t="str">
            <v>Qtd.</v>
          </cell>
          <cell r="AU410" t="str">
            <v>APLICAÇÃO LC 123/2006 - DECRETO 8538/2015</v>
          </cell>
        </row>
        <row r="411">
          <cell r="B411">
            <v>0</v>
          </cell>
          <cell r="C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AU411" t="str">
            <v/>
          </cell>
        </row>
        <row r="412">
          <cell r="B412" t="str">
            <v>Lote</v>
          </cell>
          <cell r="C412" t="str">
            <v>Item</v>
          </cell>
          <cell r="E412" t="str">
            <v>CatMat</v>
          </cell>
          <cell r="F412" t="str">
            <v>Cod. AGHU</v>
          </cell>
          <cell r="G412" t="str">
            <v>Cod. EBSERH</v>
          </cell>
          <cell r="H412" t="str">
            <v>Especificação (nome, tipo, embalagem etc.)</v>
          </cell>
          <cell r="I412" t="str">
            <v>Física</v>
          </cell>
          <cell r="J412" t="str">
            <v>Qtd.</v>
          </cell>
          <cell r="AU412" t="str">
            <v>APLICAÇÃO LC 123/2006 - DECRETO 8538/2015</v>
          </cell>
        </row>
        <row r="413">
          <cell r="B413">
            <v>0</v>
          </cell>
          <cell r="C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AU413" t="str">
            <v/>
          </cell>
        </row>
        <row r="414">
          <cell r="B414" t="str">
            <v>Lote</v>
          </cell>
          <cell r="C414" t="str">
            <v>Item</v>
          </cell>
          <cell r="E414" t="str">
            <v>CatMat</v>
          </cell>
          <cell r="F414" t="str">
            <v>Cod. AGHU</v>
          </cell>
          <cell r="G414" t="str">
            <v>Cod. EBSERH</v>
          </cell>
          <cell r="H414" t="str">
            <v>Especificação (nome, tipo, embalagem etc.)</v>
          </cell>
          <cell r="I414" t="str">
            <v>Física</v>
          </cell>
          <cell r="J414" t="str">
            <v>Qtd.</v>
          </cell>
          <cell r="AU414" t="str">
            <v>APLICAÇÃO LC 123/2006 - DECRETO 8538/2015</v>
          </cell>
        </row>
        <row r="415">
          <cell r="B415">
            <v>0</v>
          </cell>
          <cell r="C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AU415" t="str">
            <v/>
          </cell>
        </row>
        <row r="416">
          <cell r="B416" t="str">
            <v>Lote</v>
          </cell>
          <cell r="C416" t="str">
            <v>Item</v>
          </cell>
          <cell r="E416" t="str">
            <v>CatMat</v>
          </cell>
          <cell r="F416" t="str">
            <v>Cod. AGHU</v>
          </cell>
          <cell r="G416" t="str">
            <v>Cod. EBSERH</v>
          </cell>
          <cell r="H416" t="str">
            <v>Especificação (nome, tipo, embalagem etc.)</v>
          </cell>
          <cell r="I416" t="str">
            <v>Física</v>
          </cell>
          <cell r="J416" t="str">
            <v>Qtd.</v>
          </cell>
          <cell r="AU416" t="str">
            <v>APLICAÇÃO LC 123/2006 - DECRETO 8538/2015</v>
          </cell>
        </row>
        <row r="417">
          <cell r="B417">
            <v>0</v>
          </cell>
          <cell r="C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AU417" t="str">
            <v/>
          </cell>
        </row>
        <row r="418">
          <cell r="B418" t="str">
            <v>Lote</v>
          </cell>
          <cell r="C418" t="str">
            <v>Item</v>
          </cell>
          <cell r="E418" t="str">
            <v>CatMat</v>
          </cell>
          <cell r="F418" t="str">
            <v>Cod. AGHU</v>
          </cell>
          <cell r="G418" t="str">
            <v>Cod. EBSERH</v>
          </cell>
          <cell r="H418" t="str">
            <v>Especificação (nome, tipo, embalagem etc.)</v>
          </cell>
          <cell r="I418" t="str">
            <v>Física</v>
          </cell>
          <cell r="J418" t="str">
            <v>Qtd.</v>
          </cell>
          <cell r="AU418" t="str">
            <v>APLICAÇÃO LC 123/2006 - DECRETO 8538/2015</v>
          </cell>
        </row>
        <row r="419">
          <cell r="B419">
            <v>0</v>
          </cell>
          <cell r="C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AU419" t="str">
            <v/>
          </cell>
        </row>
        <row r="420">
          <cell r="B420" t="str">
            <v>Lote</v>
          </cell>
          <cell r="C420" t="str">
            <v>Item</v>
          </cell>
          <cell r="E420" t="str">
            <v>CatMat</v>
          </cell>
          <cell r="F420" t="str">
            <v>Cod. AGHU</v>
          </cell>
          <cell r="G420" t="str">
            <v>Cod. EBSERH</v>
          </cell>
          <cell r="H420" t="str">
            <v>Especificação (nome, tipo, embalagem etc.)</v>
          </cell>
          <cell r="I420" t="str">
            <v>Física</v>
          </cell>
          <cell r="J420" t="str">
            <v>Qtd.</v>
          </cell>
          <cell r="AU420" t="str">
            <v>APLICAÇÃO LC 123/2006 - DECRETO 8538/2015</v>
          </cell>
        </row>
        <row r="421">
          <cell r="B421">
            <v>0</v>
          </cell>
          <cell r="C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AU421" t="str">
            <v/>
          </cell>
        </row>
        <row r="422">
          <cell r="B422" t="str">
            <v>Lote</v>
          </cell>
          <cell r="C422" t="str">
            <v>Item</v>
          </cell>
          <cell r="E422" t="str">
            <v>CatMat</v>
          </cell>
          <cell r="F422" t="str">
            <v>Cod. AGHU</v>
          </cell>
          <cell r="G422" t="str">
            <v>Cod. EBSERH</v>
          </cell>
          <cell r="H422" t="str">
            <v>Especificação (nome, tipo, embalagem etc.)</v>
          </cell>
          <cell r="I422" t="str">
            <v>Física</v>
          </cell>
          <cell r="J422" t="str">
            <v>Qtd.</v>
          </cell>
          <cell r="AU422" t="str">
            <v>APLICAÇÃO LC 123/2006 - DECRETO 8538/2015</v>
          </cell>
        </row>
        <row r="423">
          <cell r="B423">
            <v>0</v>
          </cell>
          <cell r="C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AU423" t="str">
            <v/>
          </cell>
        </row>
        <row r="424">
          <cell r="B424" t="str">
            <v>Lote</v>
          </cell>
          <cell r="C424" t="str">
            <v>Item</v>
          </cell>
          <cell r="E424" t="str">
            <v>CatMat</v>
          </cell>
          <cell r="F424" t="str">
            <v>Cod. AGHU</v>
          </cell>
          <cell r="G424" t="str">
            <v>Cod. EBSERH</v>
          </cell>
          <cell r="H424" t="str">
            <v>Especificação (nome, tipo, embalagem etc.)</v>
          </cell>
          <cell r="I424" t="str">
            <v>Física</v>
          </cell>
          <cell r="J424" t="str">
            <v>Qtd.</v>
          </cell>
          <cell r="AU424" t="str">
            <v>APLICAÇÃO LC 123/2006 - DECRETO 8538/2015</v>
          </cell>
        </row>
        <row r="425">
          <cell r="B425">
            <v>0</v>
          </cell>
          <cell r="C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AU425" t="str">
            <v/>
          </cell>
        </row>
        <row r="426">
          <cell r="B426" t="str">
            <v>Lote</v>
          </cell>
          <cell r="C426" t="str">
            <v>Item</v>
          </cell>
          <cell r="E426" t="str">
            <v>CatMat</v>
          </cell>
          <cell r="F426" t="str">
            <v>Cod. AGHU</v>
          </cell>
          <cell r="G426" t="str">
            <v>Cod. EBSERH</v>
          </cell>
          <cell r="H426" t="str">
            <v>Especificação (nome, tipo, embalagem etc.)</v>
          </cell>
          <cell r="I426" t="str">
            <v>Física</v>
          </cell>
          <cell r="J426" t="str">
            <v>Qtd.</v>
          </cell>
          <cell r="AU426" t="str">
            <v>APLICAÇÃO LC 123/2006 - DECRETO 8538/2015</v>
          </cell>
        </row>
        <row r="427">
          <cell r="B427">
            <v>0</v>
          </cell>
          <cell r="C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AU427" t="str">
            <v/>
          </cell>
        </row>
        <row r="428">
          <cell r="B428" t="str">
            <v>Lote</v>
          </cell>
          <cell r="C428" t="str">
            <v>Item</v>
          </cell>
          <cell r="E428" t="str">
            <v>CatMat</v>
          </cell>
          <cell r="F428" t="str">
            <v>Cod. AGHU</v>
          </cell>
          <cell r="G428" t="str">
            <v>Cod. EBSERH</v>
          </cell>
          <cell r="H428" t="str">
            <v>Especificação (nome, tipo, embalagem etc.)</v>
          </cell>
          <cell r="I428" t="str">
            <v>Física</v>
          </cell>
          <cell r="J428" t="str">
            <v>Qtd.</v>
          </cell>
          <cell r="AU428" t="str">
            <v>APLICAÇÃO LC 123/2006 - DECRETO 8538/2015</v>
          </cell>
        </row>
        <row r="429">
          <cell r="B429">
            <v>0</v>
          </cell>
          <cell r="C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AU429" t="str">
            <v/>
          </cell>
        </row>
        <row r="430">
          <cell r="B430" t="str">
            <v>Lote</v>
          </cell>
          <cell r="C430" t="str">
            <v>Item</v>
          </cell>
          <cell r="E430" t="str">
            <v>CatMat</v>
          </cell>
          <cell r="F430" t="str">
            <v>Cod. AGHU</v>
          </cell>
          <cell r="G430" t="str">
            <v>Cod. EBSERH</v>
          </cell>
          <cell r="H430" t="str">
            <v>Especificação (nome, tipo, embalagem etc.)</v>
          </cell>
          <cell r="I430" t="str">
            <v>Física</v>
          </cell>
          <cell r="J430" t="str">
            <v>Qtd.</v>
          </cell>
          <cell r="AU430" t="str">
            <v>APLICAÇÃO LC 123/2006 - DECRETO 8538/2015</v>
          </cell>
        </row>
        <row r="431">
          <cell r="B431">
            <v>0</v>
          </cell>
          <cell r="C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AU431" t="str">
            <v/>
          </cell>
        </row>
        <row r="432">
          <cell r="B432" t="str">
            <v>Lote</v>
          </cell>
          <cell r="C432" t="str">
            <v>Item</v>
          </cell>
          <cell r="E432" t="str">
            <v>CatMat</v>
          </cell>
          <cell r="F432" t="str">
            <v>Cod. AGHU</v>
          </cell>
          <cell r="G432" t="str">
            <v>Cod. EBSERH</v>
          </cell>
          <cell r="H432" t="str">
            <v>Especificação (nome, tipo, embalagem etc.)</v>
          </cell>
          <cell r="I432" t="str">
            <v>Física</v>
          </cell>
          <cell r="J432" t="str">
            <v>Qtd.</v>
          </cell>
          <cell r="AU432" t="str">
            <v>APLICAÇÃO LC 123/2006 - DECRETO 8538/2015</v>
          </cell>
        </row>
        <row r="433">
          <cell r="B433">
            <v>0</v>
          </cell>
          <cell r="C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AU433" t="str">
            <v/>
          </cell>
        </row>
        <row r="434">
          <cell r="B434" t="str">
            <v>Lote</v>
          </cell>
          <cell r="C434" t="str">
            <v>Item</v>
          </cell>
          <cell r="E434" t="str">
            <v>CatMat</v>
          </cell>
          <cell r="F434" t="str">
            <v>Cod. AGHU</v>
          </cell>
          <cell r="G434" t="str">
            <v>Cod. EBSERH</v>
          </cell>
          <cell r="H434" t="str">
            <v>Especificação (nome, tipo, embalagem etc.)</v>
          </cell>
          <cell r="I434" t="str">
            <v>Física</v>
          </cell>
          <cell r="J434" t="str">
            <v>Qtd.</v>
          </cell>
          <cell r="AU434" t="str">
            <v>APLICAÇÃO LC 123/2006 - DECRETO 8538/2015</v>
          </cell>
        </row>
        <row r="435">
          <cell r="B435">
            <v>0</v>
          </cell>
          <cell r="C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AU435" t="str">
            <v/>
          </cell>
        </row>
        <row r="436">
          <cell r="B436" t="str">
            <v>Lote</v>
          </cell>
          <cell r="C436" t="str">
            <v>Item</v>
          </cell>
          <cell r="E436" t="str">
            <v>CatMat</v>
          </cell>
          <cell r="F436" t="str">
            <v>Cod. AGHU</v>
          </cell>
          <cell r="G436" t="str">
            <v>Cod. EBSERH</v>
          </cell>
          <cell r="H436" t="str">
            <v>Especificação (nome, tipo, embalagem etc.)</v>
          </cell>
          <cell r="I436" t="str">
            <v>Física</v>
          </cell>
          <cell r="J436" t="str">
            <v>Qtd.</v>
          </cell>
          <cell r="AU436" t="str">
            <v>APLICAÇÃO LC 123/2006 - DECRETO 8538/2015</v>
          </cell>
        </row>
        <row r="437">
          <cell r="B437">
            <v>0</v>
          </cell>
          <cell r="C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AU437" t="str">
            <v/>
          </cell>
        </row>
        <row r="438">
          <cell r="B438" t="str">
            <v>Lote</v>
          </cell>
          <cell r="C438" t="str">
            <v>Item</v>
          </cell>
          <cell r="E438" t="str">
            <v>CatMat</v>
          </cell>
          <cell r="F438" t="str">
            <v>Cod. AGHU</v>
          </cell>
          <cell r="G438" t="str">
            <v>Cod. EBSERH</v>
          </cell>
          <cell r="H438" t="str">
            <v>Especificação (nome, tipo, embalagem etc.)</v>
          </cell>
          <cell r="I438" t="str">
            <v>Física</v>
          </cell>
          <cell r="J438" t="str">
            <v>Qtd.</v>
          </cell>
          <cell r="AU438" t="str">
            <v>APLICAÇÃO LC 123/2006 - DECRETO 8538/2015</v>
          </cell>
        </row>
        <row r="439">
          <cell r="B439">
            <v>0</v>
          </cell>
          <cell r="C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AU439" t="str">
            <v/>
          </cell>
        </row>
        <row r="440">
          <cell r="B440" t="str">
            <v>Lote</v>
          </cell>
          <cell r="C440" t="str">
            <v>Item</v>
          </cell>
          <cell r="E440" t="str">
            <v>CatMat</v>
          </cell>
          <cell r="F440" t="str">
            <v>Cod. AGHU</v>
          </cell>
          <cell r="G440" t="str">
            <v>Cod. EBSERH</v>
          </cell>
          <cell r="H440" t="str">
            <v>Especificação (nome, tipo, embalagem etc.)</v>
          </cell>
          <cell r="I440" t="str">
            <v>Física</v>
          </cell>
          <cell r="J440" t="str">
            <v>Qtd.</v>
          </cell>
          <cell r="AU440" t="str">
            <v>APLICAÇÃO LC 123/2006 - DECRETO 8538/2015</v>
          </cell>
        </row>
        <row r="441">
          <cell r="B441">
            <v>0</v>
          </cell>
          <cell r="C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AU441" t="str">
            <v/>
          </cell>
        </row>
        <row r="442">
          <cell r="B442" t="str">
            <v>Lote</v>
          </cell>
          <cell r="C442" t="str">
            <v>Item</v>
          </cell>
          <cell r="E442" t="str">
            <v>CatMat</v>
          </cell>
          <cell r="F442" t="str">
            <v>Cod. AGHU</v>
          </cell>
          <cell r="G442" t="str">
            <v>Cod. EBSERH</v>
          </cell>
          <cell r="H442" t="str">
            <v>Especificação (nome, tipo, embalagem etc.)</v>
          </cell>
          <cell r="I442" t="str">
            <v>Física</v>
          </cell>
          <cell r="J442" t="str">
            <v>Qtd.</v>
          </cell>
          <cell r="AU442" t="str">
            <v>APLICAÇÃO LC 123/2006 - DECRETO 8538/2015</v>
          </cell>
        </row>
        <row r="443">
          <cell r="B443">
            <v>0</v>
          </cell>
          <cell r="C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AU443" t="str">
            <v/>
          </cell>
        </row>
        <row r="444">
          <cell r="B444" t="str">
            <v>Lote</v>
          </cell>
          <cell r="C444" t="str">
            <v>Item</v>
          </cell>
          <cell r="E444" t="str">
            <v>CatMat</v>
          </cell>
          <cell r="F444" t="str">
            <v>Cod. AGHU</v>
          </cell>
          <cell r="G444" t="str">
            <v>Cod. EBSERH</v>
          </cell>
          <cell r="H444" t="str">
            <v>Especificação (nome, tipo, embalagem etc.)</v>
          </cell>
          <cell r="I444" t="str">
            <v>Física</v>
          </cell>
          <cell r="J444" t="str">
            <v>Qtd.</v>
          </cell>
          <cell r="AU444" t="str">
            <v>APLICAÇÃO LC 123/2006 - DECRETO 8538/2015</v>
          </cell>
        </row>
        <row r="445">
          <cell r="B445">
            <v>0</v>
          </cell>
          <cell r="C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AU445" t="str">
            <v/>
          </cell>
        </row>
        <row r="446">
          <cell r="B446" t="str">
            <v>Lote</v>
          </cell>
          <cell r="C446" t="str">
            <v>Item</v>
          </cell>
          <cell r="E446" t="str">
            <v>CatMat</v>
          </cell>
          <cell r="F446" t="str">
            <v>Cod. AGHU</v>
          </cell>
          <cell r="G446" t="str">
            <v>Cod. EBSERH</v>
          </cell>
          <cell r="H446" t="str">
            <v>Especificação (nome, tipo, embalagem etc.)</v>
          </cell>
          <cell r="I446" t="str">
            <v>Física</v>
          </cell>
          <cell r="J446" t="str">
            <v>Qtd.</v>
          </cell>
          <cell r="AU446" t="str">
            <v>APLICAÇÃO LC 123/2006 - DECRETO 8538/2015</v>
          </cell>
        </row>
        <row r="447">
          <cell r="B447">
            <v>0</v>
          </cell>
          <cell r="C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AU447" t="str">
            <v/>
          </cell>
        </row>
        <row r="448">
          <cell r="B448" t="str">
            <v>Lote</v>
          </cell>
          <cell r="C448" t="str">
            <v>Item</v>
          </cell>
          <cell r="E448" t="str">
            <v>CatMat</v>
          </cell>
          <cell r="F448" t="str">
            <v>Cod. AGHU</v>
          </cell>
          <cell r="G448" t="str">
            <v>Cod. EBSERH</v>
          </cell>
          <cell r="H448" t="str">
            <v>Especificação (nome, tipo, embalagem etc.)</v>
          </cell>
          <cell r="I448" t="str">
            <v>Física</v>
          </cell>
          <cell r="J448" t="str">
            <v>Qtd.</v>
          </cell>
          <cell r="AU448" t="str">
            <v>APLICAÇÃO LC 123/2006 - DECRETO 8538/2015</v>
          </cell>
        </row>
        <row r="449">
          <cell r="B449">
            <v>0</v>
          </cell>
          <cell r="C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AU449" t="str">
            <v/>
          </cell>
        </row>
        <row r="450">
          <cell r="B450" t="str">
            <v>Lote</v>
          </cell>
          <cell r="C450" t="str">
            <v>Item</v>
          </cell>
          <cell r="E450" t="str">
            <v>CatMat</v>
          </cell>
          <cell r="F450" t="str">
            <v>Cod. AGHU</v>
          </cell>
          <cell r="G450" t="str">
            <v>Cod. EBSERH</v>
          </cell>
          <cell r="H450" t="str">
            <v>Especificação (nome, tipo, embalagem etc.)</v>
          </cell>
          <cell r="I450" t="str">
            <v>Física</v>
          </cell>
          <cell r="J450" t="str">
            <v>Qtd.</v>
          </cell>
          <cell r="AU450" t="str">
            <v>APLICAÇÃO LC 123/2006 - DECRETO 8538/2015</v>
          </cell>
        </row>
        <row r="451">
          <cell r="B451">
            <v>0</v>
          </cell>
          <cell r="C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AU451" t="str">
            <v/>
          </cell>
        </row>
        <row r="452">
          <cell r="B452" t="str">
            <v>Lote</v>
          </cell>
          <cell r="C452" t="str">
            <v>Item</v>
          </cell>
          <cell r="E452" t="str">
            <v>CatMat</v>
          </cell>
          <cell r="F452" t="str">
            <v>Cod. AGHU</v>
          </cell>
          <cell r="G452" t="str">
            <v>Cod. EBSERH</v>
          </cell>
          <cell r="H452" t="str">
            <v>Especificação (nome, tipo, embalagem etc.)</v>
          </cell>
          <cell r="I452" t="str">
            <v>Física</v>
          </cell>
          <cell r="J452" t="str">
            <v>Qtd.</v>
          </cell>
          <cell r="AU452" t="str">
            <v>APLICAÇÃO LC 123/2006 - DECRETO 8538/2015</v>
          </cell>
        </row>
        <row r="453">
          <cell r="B453">
            <v>0</v>
          </cell>
          <cell r="C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AU453" t="str">
            <v/>
          </cell>
        </row>
        <row r="454">
          <cell r="B454" t="str">
            <v>Lote</v>
          </cell>
          <cell r="C454" t="str">
            <v>Item</v>
          </cell>
          <cell r="E454" t="str">
            <v>CatMat</v>
          </cell>
          <cell r="F454" t="str">
            <v>Cod. AGHU</v>
          </cell>
          <cell r="G454" t="str">
            <v>Cod. EBSERH</v>
          </cell>
          <cell r="H454" t="str">
            <v>Especificação (nome, tipo, embalagem etc.)</v>
          </cell>
          <cell r="I454" t="str">
            <v>Física</v>
          </cell>
          <cell r="J454" t="str">
            <v>Qtd.</v>
          </cell>
          <cell r="AU454" t="str">
            <v>APLICAÇÃO LC 123/2006 - DECRETO 8538/2015</v>
          </cell>
        </row>
        <row r="455">
          <cell r="B455">
            <v>0</v>
          </cell>
          <cell r="C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AU455" t="str">
            <v/>
          </cell>
        </row>
        <row r="456">
          <cell r="B456" t="str">
            <v>Lote</v>
          </cell>
          <cell r="C456" t="str">
            <v>Item</v>
          </cell>
          <cell r="E456" t="str">
            <v>CatMat</v>
          </cell>
          <cell r="F456" t="str">
            <v>Cod. AGHU</v>
          </cell>
          <cell r="G456" t="str">
            <v>Cod. EBSERH</v>
          </cell>
          <cell r="H456" t="str">
            <v>Especificação (nome, tipo, embalagem etc.)</v>
          </cell>
          <cell r="I456" t="str">
            <v>Física</v>
          </cell>
          <cell r="J456" t="str">
            <v>Qtd.</v>
          </cell>
          <cell r="AU456" t="str">
            <v>APLICAÇÃO LC 123/2006 - DECRETO 8538/2015</v>
          </cell>
        </row>
        <row r="457">
          <cell r="B457">
            <v>0</v>
          </cell>
          <cell r="C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AU457" t="str">
            <v/>
          </cell>
        </row>
        <row r="458">
          <cell r="B458" t="str">
            <v>Lote</v>
          </cell>
          <cell r="C458" t="str">
            <v>Item</v>
          </cell>
          <cell r="E458" t="str">
            <v>CatMat</v>
          </cell>
          <cell r="F458" t="str">
            <v>Cod. AGHU</v>
          </cell>
          <cell r="G458" t="str">
            <v>Cod. EBSERH</v>
          </cell>
          <cell r="H458" t="str">
            <v>Especificação (nome, tipo, embalagem etc.)</v>
          </cell>
          <cell r="I458" t="str">
            <v>Física</v>
          </cell>
          <cell r="J458" t="str">
            <v>Qtd.</v>
          </cell>
          <cell r="AU458" t="str">
            <v>APLICAÇÃO LC 123/2006 - DECRETO 8538/2015</v>
          </cell>
        </row>
        <row r="459">
          <cell r="B459">
            <v>0</v>
          </cell>
          <cell r="C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AU459" t="str">
            <v/>
          </cell>
        </row>
        <row r="460">
          <cell r="B460" t="str">
            <v>Lote</v>
          </cell>
          <cell r="C460" t="str">
            <v>Item</v>
          </cell>
          <cell r="E460" t="str">
            <v>CatMat</v>
          </cell>
          <cell r="F460" t="str">
            <v>Cod. AGHU</v>
          </cell>
          <cell r="G460" t="str">
            <v>Cod. EBSERH</v>
          </cell>
          <cell r="H460" t="str">
            <v>Especificação (nome, tipo, embalagem etc.)</v>
          </cell>
          <cell r="I460" t="str">
            <v>Física</v>
          </cell>
          <cell r="J460" t="str">
            <v>Qtd.</v>
          </cell>
          <cell r="AU460" t="str">
            <v>APLICAÇÃO LC 123/2006 - DECRETO 8538/2015</v>
          </cell>
        </row>
        <row r="461">
          <cell r="B461">
            <v>0</v>
          </cell>
          <cell r="C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AU461" t="str">
            <v/>
          </cell>
        </row>
        <row r="462">
          <cell r="B462" t="str">
            <v>Lote</v>
          </cell>
          <cell r="C462" t="str">
            <v>Item</v>
          </cell>
          <cell r="E462" t="str">
            <v>CatMat</v>
          </cell>
          <cell r="F462" t="str">
            <v>Cod. AGHU</v>
          </cell>
          <cell r="G462" t="str">
            <v>Cod. EBSERH</v>
          </cell>
          <cell r="H462" t="str">
            <v>Especificação (nome, tipo, embalagem etc.)</v>
          </cell>
          <cell r="I462" t="str">
            <v>Física</v>
          </cell>
          <cell r="J462" t="str">
            <v>Qtd.</v>
          </cell>
          <cell r="AU462" t="str">
            <v>APLICAÇÃO LC 123/2006 - DECRETO 8538/2015</v>
          </cell>
        </row>
        <row r="463">
          <cell r="B463">
            <v>0</v>
          </cell>
          <cell r="C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AU463" t="str">
            <v/>
          </cell>
        </row>
        <row r="464">
          <cell r="B464" t="str">
            <v>Lote</v>
          </cell>
          <cell r="C464" t="str">
            <v>Item</v>
          </cell>
          <cell r="E464" t="str">
            <v>CatMat</v>
          </cell>
          <cell r="F464" t="str">
            <v>Cod. AGHU</v>
          </cell>
          <cell r="G464" t="str">
            <v>Cod. EBSERH</v>
          </cell>
          <cell r="H464" t="str">
            <v>Especificação (nome, tipo, embalagem etc.)</v>
          </cell>
          <cell r="I464" t="str">
            <v>Física</v>
          </cell>
          <cell r="J464" t="str">
            <v>Qtd.</v>
          </cell>
          <cell r="AU464" t="str">
            <v>APLICAÇÃO LC 123/2006 - DECRETO 8538/2015</v>
          </cell>
        </row>
        <row r="465">
          <cell r="B465">
            <v>0</v>
          </cell>
          <cell r="C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AU465" t="str">
            <v/>
          </cell>
        </row>
        <row r="466">
          <cell r="B466" t="str">
            <v>Lote</v>
          </cell>
          <cell r="C466" t="str">
            <v>Item</v>
          </cell>
          <cell r="E466" t="str">
            <v>CatMat</v>
          </cell>
          <cell r="F466" t="str">
            <v>Cod. AGHU</v>
          </cell>
          <cell r="G466" t="str">
            <v>Cod. EBSERH</v>
          </cell>
          <cell r="H466" t="str">
            <v>Especificação (nome, tipo, embalagem etc.)</v>
          </cell>
          <cell r="I466" t="str">
            <v>Física</v>
          </cell>
          <cell r="J466" t="str">
            <v>Qtd.</v>
          </cell>
          <cell r="AU466" t="str">
            <v>APLICAÇÃO LC 123/2006 - DECRETO 8538/2015</v>
          </cell>
        </row>
        <row r="467">
          <cell r="B467">
            <v>0</v>
          </cell>
          <cell r="C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AU467" t="str">
            <v/>
          </cell>
        </row>
        <row r="468">
          <cell r="B468" t="str">
            <v>Lote</v>
          </cell>
          <cell r="C468" t="str">
            <v>Item</v>
          </cell>
          <cell r="E468" t="str">
            <v>CatMat</v>
          </cell>
          <cell r="F468" t="str">
            <v>Cod. AGHU</v>
          </cell>
          <cell r="G468" t="str">
            <v>Cod. EBSERH</v>
          </cell>
          <cell r="H468" t="str">
            <v>Especificação (nome, tipo, embalagem etc.)</v>
          </cell>
          <cell r="I468" t="str">
            <v>Física</v>
          </cell>
          <cell r="J468" t="str">
            <v>Qtd.</v>
          </cell>
          <cell r="AU468" t="str">
            <v>APLICAÇÃO LC 123/2006 - DECRETO 8538/2015</v>
          </cell>
        </row>
        <row r="469">
          <cell r="B469">
            <v>0</v>
          </cell>
          <cell r="C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AU469" t="str">
            <v/>
          </cell>
        </row>
        <row r="470">
          <cell r="B470" t="str">
            <v>Lote</v>
          </cell>
          <cell r="C470" t="str">
            <v>Item</v>
          </cell>
          <cell r="E470" t="str">
            <v>CatMat</v>
          </cell>
          <cell r="F470" t="str">
            <v>Cod. AGHU</v>
          </cell>
          <cell r="G470" t="str">
            <v>Cod. EBSERH</v>
          </cell>
          <cell r="H470" t="str">
            <v>Especificação (nome, tipo, embalagem etc.)</v>
          </cell>
          <cell r="I470" t="str">
            <v>Física</v>
          </cell>
          <cell r="J470" t="str">
            <v>Qtd.</v>
          </cell>
          <cell r="AU470" t="str">
            <v>APLICAÇÃO LC 123/2006 - DECRETO 8538/2015</v>
          </cell>
        </row>
        <row r="471">
          <cell r="B471">
            <v>0</v>
          </cell>
          <cell r="C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AU471" t="str">
            <v/>
          </cell>
        </row>
        <row r="472">
          <cell r="B472" t="str">
            <v>Lote</v>
          </cell>
          <cell r="C472" t="str">
            <v>Item</v>
          </cell>
          <cell r="E472" t="str">
            <v>CatMat</v>
          </cell>
          <cell r="F472" t="str">
            <v>Cod. AGHU</v>
          </cell>
          <cell r="G472" t="str">
            <v>Cod. EBSERH</v>
          </cell>
          <cell r="H472" t="str">
            <v>Especificação (nome, tipo, embalagem etc.)</v>
          </cell>
          <cell r="I472" t="str">
            <v>Física</v>
          </cell>
          <cell r="J472" t="str">
            <v>Qtd.</v>
          </cell>
          <cell r="AU472" t="str">
            <v>APLICAÇÃO LC 123/2006 - DECRETO 8538/2015</v>
          </cell>
        </row>
        <row r="473">
          <cell r="B473">
            <v>0</v>
          </cell>
          <cell r="C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AU473" t="str">
            <v/>
          </cell>
        </row>
        <row r="474">
          <cell r="B474" t="str">
            <v>Lote</v>
          </cell>
          <cell r="C474" t="str">
            <v>Item</v>
          </cell>
          <cell r="E474" t="str">
            <v>CatMat</v>
          </cell>
          <cell r="F474" t="str">
            <v>Cod. AGHU</v>
          </cell>
          <cell r="G474" t="str">
            <v>Cod. EBSERH</v>
          </cell>
          <cell r="H474" t="str">
            <v>Especificação (nome, tipo, embalagem etc.)</v>
          </cell>
          <cell r="I474" t="str">
            <v>Física</v>
          </cell>
          <cell r="J474" t="str">
            <v>Qtd.</v>
          </cell>
          <cell r="AU474" t="str">
            <v>APLICAÇÃO LC 123/2006 - DECRETO 8538/2015</v>
          </cell>
        </row>
        <row r="475">
          <cell r="B475">
            <v>0</v>
          </cell>
          <cell r="C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AU475" t="str">
            <v/>
          </cell>
        </row>
        <row r="476">
          <cell r="B476" t="str">
            <v>Lote</v>
          </cell>
          <cell r="C476" t="str">
            <v>Item</v>
          </cell>
          <cell r="E476" t="str">
            <v>CatMat</v>
          </cell>
          <cell r="F476" t="str">
            <v>Cod. AGHU</v>
          </cell>
          <cell r="G476" t="str">
            <v>Cod. EBSERH</v>
          </cell>
          <cell r="H476" t="str">
            <v>Especificação (nome, tipo, embalagem etc.)</v>
          </cell>
          <cell r="I476" t="str">
            <v>Física</v>
          </cell>
          <cell r="J476" t="str">
            <v>Qtd.</v>
          </cell>
          <cell r="AU476" t="str">
            <v>APLICAÇÃO LC 123/2006 - DECRETO 8538/2015</v>
          </cell>
        </row>
        <row r="477">
          <cell r="B477">
            <v>0</v>
          </cell>
          <cell r="C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AU477" t="str">
            <v/>
          </cell>
        </row>
        <row r="478">
          <cell r="B478" t="str">
            <v>Lote</v>
          </cell>
          <cell r="C478" t="str">
            <v>Item</v>
          </cell>
          <cell r="E478" t="str">
            <v>CatMat</v>
          </cell>
          <cell r="F478" t="str">
            <v>Cod. AGHU</v>
          </cell>
          <cell r="G478" t="str">
            <v>Cod. EBSERH</v>
          </cell>
          <cell r="H478" t="str">
            <v>Especificação (nome, tipo, embalagem etc.)</v>
          </cell>
          <cell r="I478" t="str">
            <v>Física</v>
          </cell>
          <cell r="J478" t="str">
            <v>Qtd.</v>
          </cell>
          <cell r="AU478" t="str">
            <v>APLICAÇÃO LC 123/2006 - DECRETO 8538/2015</v>
          </cell>
        </row>
        <row r="479">
          <cell r="B479">
            <v>0</v>
          </cell>
          <cell r="C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AU479" t="str">
            <v/>
          </cell>
        </row>
        <row r="480">
          <cell r="B480" t="str">
            <v>Lote</v>
          </cell>
          <cell r="C480" t="str">
            <v>Item</v>
          </cell>
          <cell r="E480" t="str">
            <v>CatMat</v>
          </cell>
          <cell r="F480" t="str">
            <v>Cod. AGHU</v>
          </cell>
          <cell r="G480" t="str">
            <v>Cod. EBSERH</v>
          </cell>
          <cell r="H480" t="str">
            <v>Especificação (nome, tipo, embalagem etc.)</v>
          </cell>
          <cell r="I480" t="str">
            <v>Física</v>
          </cell>
          <cell r="J480" t="str">
            <v>Qtd.</v>
          </cell>
          <cell r="AU480" t="str">
            <v>APLICAÇÃO LC 123/2006 - DECRETO 8538/2015</v>
          </cell>
        </row>
        <row r="481">
          <cell r="B481">
            <v>0</v>
          </cell>
          <cell r="C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AU481" t="str">
            <v/>
          </cell>
        </row>
        <row r="482">
          <cell r="B482" t="str">
            <v>Lote</v>
          </cell>
          <cell r="C482" t="str">
            <v>Item</v>
          </cell>
          <cell r="E482" t="str">
            <v>CatMat</v>
          </cell>
          <cell r="F482" t="str">
            <v>Cod. AGHU</v>
          </cell>
          <cell r="G482" t="str">
            <v>Cod. EBSERH</v>
          </cell>
          <cell r="H482" t="str">
            <v>Especificação (nome, tipo, embalagem etc.)</v>
          </cell>
          <cell r="I482" t="str">
            <v>Física</v>
          </cell>
          <cell r="J482" t="str">
            <v>Qtd.</v>
          </cell>
          <cell r="AU482" t="str">
            <v>APLICAÇÃO LC 123/2006 - DECRETO 8538/2015</v>
          </cell>
        </row>
        <row r="483">
          <cell r="B483">
            <v>0</v>
          </cell>
          <cell r="C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AU483" t="str">
            <v/>
          </cell>
        </row>
        <row r="484">
          <cell r="B484" t="str">
            <v>Lote</v>
          </cell>
          <cell r="C484" t="str">
            <v>Item</v>
          </cell>
          <cell r="E484" t="str">
            <v>CatMat</v>
          </cell>
          <cell r="F484" t="str">
            <v>Cod. AGHU</v>
          </cell>
          <cell r="G484" t="str">
            <v>Cod. EBSERH</v>
          </cell>
          <cell r="H484" t="str">
            <v>Especificação (nome, tipo, embalagem etc.)</v>
          </cell>
          <cell r="I484" t="str">
            <v>Física</v>
          </cell>
          <cell r="J484" t="str">
            <v>Qtd.</v>
          </cell>
          <cell r="AU484" t="str">
            <v>APLICAÇÃO LC 123/2006 - DECRETO 8538/2015</v>
          </cell>
        </row>
        <row r="485">
          <cell r="B485">
            <v>0</v>
          </cell>
          <cell r="C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AU485" t="str">
            <v/>
          </cell>
        </row>
        <row r="486">
          <cell r="B486" t="str">
            <v>Lote</v>
          </cell>
          <cell r="C486" t="str">
            <v>Item</v>
          </cell>
          <cell r="E486" t="str">
            <v>CatMat</v>
          </cell>
          <cell r="F486" t="str">
            <v>Cod. AGHU</v>
          </cell>
          <cell r="G486" t="str">
            <v>Cod. EBSERH</v>
          </cell>
          <cell r="H486" t="str">
            <v>Especificação (nome, tipo, embalagem etc.)</v>
          </cell>
          <cell r="I486" t="str">
            <v>Física</v>
          </cell>
          <cell r="J486" t="str">
            <v>Qtd.</v>
          </cell>
          <cell r="AU486" t="str">
            <v>APLICAÇÃO LC 123/2006 - DECRETO 8538/2015</v>
          </cell>
        </row>
        <row r="487">
          <cell r="B487">
            <v>0</v>
          </cell>
          <cell r="C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AU487" t="str">
            <v/>
          </cell>
        </row>
        <row r="488">
          <cell r="B488" t="str">
            <v>Lote</v>
          </cell>
          <cell r="C488" t="str">
            <v>Item</v>
          </cell>
          <cell r="E488" t="str">
            <v>CatMat</v>
          </cell>
          <cell r="F488" t="str">
            <v>Cod. AGHU</v>
          </cell>
          <cell r="G488" t="str">
            <v>Cod. EBSERH</v>
          </cell>
          <cell r="H488" t="str">
            <v>Especificação (nome, tipo, embalagem etc.)</v>
          </cell>
          <cell r="I488" t="str">
            <v>Física</v>
          </cell>
          <cell r="J488" t="str">
            <v>Qtd.</v>
          </cell>
          <cell r="AU488" t="str">
            <v>APLICAÇÃO LC 123/2006 - DECRETO 8538/2015</v>
          </cell>
        </row>
        <row r="489">
          <cell r="B489">
            <v>0</v>
          </cell>
          <cell r="C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AU489" t="str">
            <v/>
          </cell>
        </row>
        <row r="490">
          <cell r="B490" t="str">
            <v>Lote</v>
          </cell>
          <cell r="C490" t="str">
            <v>Item</v>
          </cell>
          <cell r="E490" t="str">
            <v>CatMat</v>
          </cell>
          <cell r="F490" t="str">
            <v>Cod. AGHU</v>
          </cell>
          <cell r="G490" t="str">
            <v>Cod. EBSERH</v>
          </cell>
          <cell r="H490" t="str">
            <v>Especificação (nome, tipo, embalagem etc.)</v>
          </cell>
          <cell r="I490" t="str">
            <v>Física</v>
          </cell>
          <cell r="J490" t="str">
            <v>Qtd.</v>
          </cell>
          <cell r="AU490" t="str">
            <v>APLICAÇÃO LC 123/2006 - DECRETO 8538/2015</v>
          </cell>
        </row>
        <row r="491">
          <cell r="B491">
            <v>0</v>
          </cell>
          <cell r="C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AU491" t="str">
            <v/>
          </cell>
        </row>
        <row r="492">
          <cell r="B492" t="str">
            <v>Lote</v>
          </cell>
          <cell r="C492" t="str">
            <v>Item</v>
          </cell>
          <cell r="E492" t="str">
            <v>CatMat</v>
          </cell>
          <cell r="F492" t="str">
            <v>Cod. AGHU</v>
          </cell>
          <cell r="G492" t="str">
            <v>Cod. EBSERH</v>
          </cell>
          <cell r="H492" t="str">
            <v>Especificação (nome, tipo, embalagem etc.)</v>
          </cell>
          <cell r="I492" t="str">
            <v>Física</v>
          </cell>
          <cell r="J492" t="str">
            <v>Qtd.</v>
          </cell>
          <cell r="AU492" t="str">
            <v>APLICAÇÃO LC 123/2006 - DECRETO 8538/2015</v>
          </cell>
        </row>
        <row r="493">
          <cell r="B493">
            <v>0</v>
          </cell>
          <cell r="C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AU493" t="str">
            <v/>
          </cell>
        </row>
        <row r="494">
          <cell r="B494" t="str">
            <v>Lote</v>
          </cell>
          <cell r="C494" t="str">
            <v>Item</v>
          </cell>
          <cell r="E494" t="str">
            <v>CatMat</v>
          </cell>
          <cell r="F494" t="str">
            <v>Cod. AGHU</v>
          </cell>
          <cell r="G494" t="str">
            <v>Cod. EBSERH</v>
          </cell>
          <cell r="H494" t="str">
            <v>Especificação (nome, tipo, embalagem etc.)</v>
          </cell>
          <cell r="I494" t="str">
            <v>Física</v>
          </cell>
          <cell r="J494" t="str">
            <v>Qtd.</v>
          </cell>
          <cell r="AU494" t="str">
            <v>APLICAÇÃO LC 123/2006 - DECRETO 8538/2015</v>
          </cell>
        </row>
        <row r="495">
          <cell r="B495">
            <v>0</v>
          </cell>
          <cell r="C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AU495" t="str">
            <v/>
          </cell>
        </row>
        <row r="496">
          <cell r="B496" t="str">
            <v>Lote</v>
          </cell>
          <cell r="C496" t="str">
            <v>Item</v>
          </cell>
          <cell r="E496" t="str">
            <v>CatMat</v>
          </cell>
          <cell r="F496" t="str">
            <v>Cod. AGHU</v>
          </cell>
          <cell r="G496" t="str">
            <v>Cod. EBSERH</v>
          </cell>
          <cell r="H496" t="str">
            <v>Especificação (nome, tipo, embalagem etc.)</v>
          </cell>
          <cell r="I496" t="str">
            <v>Física</v>
          </cell>
          <cell r="J496" t="str">
            <v>Qtd.</v>
          </cell>
          <cell r="AU496" t="str">
            <v>APLICAÇÃO LC 123/2006 - DECRETO 8538/2015</v>
          </cell>
        </row>
        <row r="497">
          <cell r="B497">
            <v>0</v>
          </cell>
          <cell r="C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AU497" t="str">
            <v/>
          </cell>
        </row>
        <row r="498">
          <cell r="B498" t="str">
            <v>Lote</v>
          </cell>
          <cell r="C498" t="str">
            <v>Item</v>
          </cell>
          <cell r="E498" t="str">
            <v>CatMat</v>
          </cell>
          <cell r="F498" t="str">
            <v>Cod. AGHU</v>
          </cell>
          <cell r="G498" t="str">
            <v>Cod. EBSERH</v>
          </cell>
          <cell r="H498" t="str">
            <v>Especificação (nome, tipo, embalagem etc.)</v>
          </cell>
          <cell r="I498" t="str">
            <v>Física</v>
          </cell>
          <cell r="J498" t="str">
            <v>Qtd.</v>
          </cell>
          <cell r="AU498" t="str">
            <v>APLICAÇÃO LC 123/2006 - DECRETO 8538/2015</v>
          </cell>
        </row>
        <row r="499">
          <cell r="B499">
            <v>0</v>
          </cell>
          <cell r="C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AU499" t="str">
            <v/>
          </cell>
        </row>
        <row r="500">
          <cell r="B500" t="str">
            <v>Lote</v>
          </cell>
          <cell r="C500" t="str">
            <v>Item</v>
          </cell>
          <cell r="E500" t="str">
            <v>CatMat</v>
          </cell>
          <cell r="F500" t="str">
            <v>Cod. AGHU</v>
          </cell>
          <cell r="G500" t="str">
            <v>Cod. EBSERH</v>
          </cell>
          <cell r="H500" t="str">
            <v>Especificação (nome, tipo, embalagem etc.)</v>
          </cell>
          <cell r="I500" t="str">
            <v>Física</v>
          </cell>
          <cell r="J500" t="str">
            <v>Qtd.</v>
          </cell>
          <cell r="AU500" t="str">
            <v>APLICAÇÃO LC 123/2006 - DECRETO 8538/2015</v>
          </cell>
        </row>
        <row r="501">
          <cell r="B501">
            <v>0</v>
          </cell>
          <cell r="C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AU501" t="str">
            <v/>
          </cell>
        </row>
      </sheetData>
      <sheetData sheetId="7"/>
      <sheetData sheetId="8">
        <row r="1">
          <cell r="A1" t="str">
            <v>⚠️ ATENÇÃO
Esta aba é alimentada automaticamente por consulta ao SharePoint (Power Query).
❌ Não alterar, excluir ou inserir dados manualmente nesta tabela.
✅ Para atualizar as informações, utilize apenas:
Dados → Atualizar Tudo
As informações são obtidas diretamente da base oficial de Classificação da Natureza da Despesa. Caso não consiga atualizar, ou apareça algum erro possivelmente a planilha deles foi alterada, será necessário refazer a conexão</v>
          </cell>
        </row>
        <row r="2">
          <cell r="A2" t="str">
            <v>Código AGHU</v>
          </cell>
          <cell r="F2" t="str">
            <v>ND
SOF</v>
          </cell>
        </row>
        <row r="3">
          <cell r="A3">
            <v>19</v>
          </cell>
          <cell r="F3">
            <v>33903036</v>
          </cell>
        </row>
        <row r="4">
          <cell r="A4">
            <v>27</v>
          </cell>
          <cell r="F4">
            <v>33903036</v>
          </cell>
        </row>
        <row r="5">
          <cell r="A5">
            <v>51</v>
          </cell>
          <cell r="F5">
            <v>33903036</v>
          </cell>
        </row>
        <row r="6">
          <cell r="A6">
            <v>191</v>
          </cell>
          <cell r="F6">
            <v>33903036</v>
          </cell>
        </row>
        <row r="7">
          <cell r="A7">
            <v>213</v>
          </cell>
          <cell r="F7">
            <v>33903036</v>
          </cell>
        </row>
        <row r="8">
          <cell r="A8">
            <v>310</v>
          </cell>
          <cell r="F8">
            <v>33903036</v>
          </cell>
        </row>
        <row r="9">
          <cell r="A9">
            <v>337</v>
          </cell>
          <cell r="F9">
            <v>33903036</v>
          </cell>
        </row>
        <row r="10">
          <cell r="A10">
            <v>345</v>
          </cell>
          <cell r="F10">
            <v>33903036</v>
          </cell>
        </row>
        <row r="11">
          <cell r="A11">
            <v>361</v>
          </cell>
          <cell r="F11">
            <v>33903036</v>
          </cell>
        </row>
        <row r="12">
          <cell r="A12">
            <v>418</v>
          </cell>
          <cell r="F12">
            <v>33903036</v>
          </cell>
        </row>
        <row r="13">
          <cell r="A13">
            <v>426</v>
          </cell>
          <cell r="F13">
            <v>33903036</v>
          </cell>
        </row>
        <row r="14">
          <cell r="A14">
            <v>442</v>
          </cell>
          <cell r="F14">
            <v>33903036</v>
          </cell>
        </row>
        <row r="15">
          <cell r="A15">
            <v>450</v>
          </cell>
          <cell r="F15">
            <v>33903036</v>
          </cell>
        </row>
        <row r="16">
          <cell r="A16">
            <v>469</v>
          </cell>
          <cell r="F16">
            <v>33903036</v>
          </cell>
        </row>
        <row r="17">
          <cell r="A17">
            <v>540</v>
          </cell>
          <cell r="F17">
            <v>33903036</v>
          </cell>
        </row>
        <row r="18">
          <cell r="A18">
            <v>876</v>
          </cell>
          <cell r="F18">
            <v>33903036</v>
          </cell>
        </row>
        <row r="19">
          <cell r="A19">
            <v>884</v>
          </cell>
          <cell r="F19">
            <v>33903036</v>
          </cell>
        </row>
        <row r="20">
          <cell r="A20">
            <v>892</v>
          </cell>
          <cell r="F20">
            <v>33903036</v>
          </cell>
        </row>
        <row r="21">
          <cell r="A21">
            <v>906</v>
          </cell>
          <cell r="F21">
            <v>33903036</v>
          </cell>
        </row>
        <row r="22">
          <cell r="A22">
            <v>914</v>
          </cell>
          <cell r="F22">
            <v>33903036</v>
          </cell>
        </row>
        <row r="23">
          <cell r="A23">
            <v>922</v>
          </cell>
          <cell r="F23">
            <v>33903036</v>
          </cell>
        </row>
        <row r="24">
          <cell r="A24">
            <v>957</v>
          </cell>
          <cell r="F24">
            <v>33903036</v>
          </cell>
        </row>
        <row r="25">
          <cell r="A25">
            <v>973</v>
          </cell>
          <cell r="F25">
            <v>33903036</v>
          </cell>
        </row>
        <row r="26">
          <cell r="A26">
            <v>1007</v>
          </cell>
          <cell r="F26">
            <v>33903036</v>
          </cell>
        </row>
        <row r="27">
          <cell r="A27">
            <v>1023</v>
          </cell>
          <cell r="F27">
            <v>33903036</v>
          </cell>
        </row>
        <row r="28">
          <cell r="A28">
            <v>1040</v>
          </cell>
          <cell r="F28">
            <v>33903036</v>
          </cell>
        </row>
        <row r="29">
          <cell r="A29">
            <v>1066</v>
          </cell>
          <cell r="F29">
            <v>33903036</v>
          </cell>
        </row>
        <row r="30">
          <cell r="A30">
            <v>1082</v>
          </cell>
          <cell r="F30">
            <v>33903036</v>
          </cell>
        </row>
        <row r="31">
          <cell r="A31">
            <v>1112</v>
          </cell>
          <cell r="F31">
            <v>33903036</v>
          </cell>
        </row>
        <row r="32">
          <cell r="A32">
            <v>1120</v>
          </cell>
          <cell r="F32">
            <v>33903036</v>
          </cell>
        </row>
        <row r="33">
          <cell r="A33">
            <v>1147</v>
          </cell>
          <cell r="F33">
            <v>33903036</v>
          </cell>
        </row>
        <row r="34">
          <cell r="A34">
            <v>1287</v>
          </cell>
          <cell r="F34">
            <v>33903036</v>
          </cell>
        </row>
        <row r="35">
          <cell r="A35">
            <v>1295</v>
          </cell>
          <cell r="F35">
            <v>33903036</v>
          </cell>
        </row>
        <row r="36">
          <cell r="A36">
            <v>1309</v>
          </cell>
          <cell r="F36">
            <v>33903036</v>
          </cell>
        </row>
        <row r="37">
          <cell r="A37">
            <v>1350</v>
          </cell>
          <cell r="F37">
            <v>33903036</v>
          </cell>
        </row>
        <row r="38">
          <cell r="A38">
            <v>1368</v>
          </cell>
          <cell r="F38">
            <v>33903036</v>
          </cell>
        </row>
        <row r="39">
          <cell r="A39">
            <v>1376</v>
          </cell>
          <cell r="F39">
            <v>33903036</v>
          </cell>
        </row>
        <row r="40">
          <cell r="A40">
            <v>1384</v>
          </cell>
          <cell r="F40">
            <v>33903036</v>
          </cell>
        </row>
        <row r="41">
          <cell r="A41">
            <v>1490</v>
          </cell>
          <cell r="F41">
            <v>33903036</v>
          </cell>
        </row>
        <row r="42">
          <cell r="A42">
            <v>1503</v>
          </cell>
          <cell r="F42">
            <v>33903036</v>
          </cell>
        </row>
        <row r="43">
          <cell r="A43">
            <v>1643</v>
          </cell>
          <cell r="F43">
            <v>33903036</v>
          </cell>
        </row>
        <row r="44">
          <cell r="A44">
            <v>1651</v>
          </cell>
          <cell r="F44">
            <v>33903036</v>
          </cell>
        </row>
        <row r="45">
          <cell r="A45">
            <v>1708</v>
          </cell>
          <cell r="F45">
            <v>33903036</v>
          </cell>
        </row>
        <row r="46">
          <cell r="A46">
            <v>1716</v>
          </cell>
          <cell r="F46">
            <v>33903036</v>
          </cell>
        </row>
        <row r="47">
          <cell r="A47">
            <v>1724</v>
          </cell>
          <cell r="F47">
            <v>33903036</v>
          </cell>
        </row>
        <row r="48">
          <cell r="A48">
            <v>1732</v>
          </cell>
          <cell r="F48">
            <v>33903036</v>
          </cell>
        </row>
        <row r="49">
          <cell r="A49">
            <v>1740</v>
          </cell>
          <cell r="F49">
            <v>33903036</v>
          </cell>
        </row>
        <row r="50">
          <cell r="A50">
            <v>1856</v>
          </cell>
          <cell r="F50">
            <v>33903036</v>
          </cell>
        </row>
        <row r="51">
          <cell r="A51">
            <v>1929</v>
          </cell>
          <cell r="F51">
            <v>33903036</v>
          </cell>
        </row>
        <row r="52">
          <cell r="A52">
            <v>2020</v>
          </cell>
          <cell r="F52">
            <v>33903036</v>
          </cell>
        </row>
        <row r="53">
          <cell r="A53">
            <v>2070</v>
          </cell>
          <cell r="F53">
            <v>33903036</v>
          </cell>
        </row>
        <row r="54">
          <cell r="A54">
            <v>2160</v>
          </cell>
          <cell r="F54">
            <v>33903036</v>
          </cell>
        </row>
        <row r="55">
          <cell r="A55">
            <v>2291</v>
          </cell>
          <cell r="F55">
            <v>33903036</v>
          </cell>
        </row>
        <row r="56">
          <cell r="A56">
            <v>2330</v>
          </cell>
          <cell r="F56">
            <v>33903036</v>
          </cell>
        </row>
        <row r="57">
          <cell r="A57">
            <v>2356</v>
          </cell>
          <cell r="F57">
            <v>33903036</v>
          </cell>
        </row>
        <row r="58">
          <cell r="A58">
            <v>2585</v>
          </cell>
          <cell r="F58">
            <v>33903036</v>
          </cell>
        </row>
        <row r="59">
          <cell r="A59">
            <v>2593</v>
          </cell>
          <cell r="F59">
            <v>33903036</v>
          </cell>
        </row>
        <row r="60">
          <cell r="A60">
            <v>2607</v>
          </cell>
          <cell r="F60">
            <v>33903036</v>
          </cell>
        </row>
        <row r="61">
          <cell r="A61">
            <v>2615</v>
          </cell>
          <cell r="F61">
            <v>33903036</v>
          </cell>
        </row>
        <row r="62">
          <cell r="A62">
            <v>2631</v>
          </cell>
          <cell r="F62">
            <v>33903036</v>
          </cell>
        </row>
        <row r="63">
          <cell r="A63">
            <v>2658</v>
          </cell>
          <cell r="F63">
            <v>33903036</v>
          </cell>
        </row>
        <row r="64">
          <cell r="A64">
            <v>2879</v>
          </cell>
          <cell r="F64">
            <v>33903036</v>
          </cell>
        </row>
        <row r="65">
          <cell r="A65">
            <v>2950</v>
          </cell>
          <cell r="F65">
            <v>33903036</v>
          </cell>
        </row>
        <row r="66">
          <cell r="A66">
            <v>3301</v>
          </cell>
          <cell r="F66">
            <v>33903036</v>
          </cell>
        </row>
        <row r="67">
          <cell r="A67">
            <v>3344</v>
          </cell>
          <cell r="F67">
            <v>33903036</v>
          </cell>
        </row>
        <row r="68">
          <cell r="A68">
            <v>3409</v>
          </cell>
          <cell r="F68">
            <v>33903036</v>
          </cell>
        </row>
        <row r="69">
          <cell r="A69">
            <v>3484</v>
          </cell>
          <cell r="F69">
            <v>33903036</v>
          </cell>
        </row>
        <row r="70">
          <cell r="A70">
            <v>3581</v>
          </cell>
          <cell r="F70">
            <v>33903036</v>
          </cell>
        </row>
        <row r="71">
          <cell r="A71">
            <v>3590</v>
          </cell>
          <cell r="F71">
            <v>33903036</v>
          </cell>
        </row>
        <row r="72">
          <cell r="A72">
            <v>3913</v>
          </cell>
          <cell r="F72">
            <v>33903036</v>
          </cell>
        </row>
        <row r="73">
          <cell r="A73">
            <v>4120</v>
          </cell>
          <cell r="F73">
            <v>33903036</v>
          </cell>
        </row>
        <row r="74">
          <cell r="A74">
            <v>4197</v>
          </cell>
          <cell r="F74">
            <v>33903036</v>
          </cell>
        </row>
        <row r="75">
          <cell r="A75">
            <v>4251</v>
          </cell>
          <cell r="F75">
            <v>33903036</v>
          </cell>
        </row>
        <row r="76">
          <cell r="A76">
            <v>4413</v>
          </cell>
          <cell r="F76">
            <v>33903036</v>
          </cell>
        </row>
        <row r="77">
          <cell r="A77">
            <v>4510</v>
          </cell>
          <cell r="F77">
            <v>33903036</v>
          </cell>
        </row>
        <row r="78">
          <cell r="A78">
            <v>4545</v>
          </cell>
          <cell r="F78">
            <v>33903036</v>
          </cell>
        </row>
        <row r="79">
          <cell r="A79">
            <v>4596</v>
          </cell>
          <cell r="F79">
            <v>33903036</v>
          </cell>
        </row>
        <row r="80">
          <cell r="A80">
            <v>4669</v>
          </cell>
          <cell r="F80">
            <v>33903036</v>
          </cell>
        </row>
        <row r="81">
          <cell r="A81">
            <v>5118</v>
          </cell>
          <cell r="F81">
            <v>33903036</v>
          </cell>
        </row>
        <row r="82">
          <cell r="A82">
            <v>5134</v>
          </cell>
          <cell r="F82">
            <v>33903036</v>
          </cell>
        </row>
        <row r="83">
          <cell r="A83">
            <v>5320</v>
          </cell>
          <cell r="F83">
            <v>33903036</v>
          </cell>
        </row>
        <row r="84">
          <cell r="A84">
            <v>6319</v>
          </cell>
          <cell r="F84">
            <v>33903036</v>
          </cell>
        </row>
        <row r="85">
          <cell r="A85">
            <v>6327</v>
          </cell>
          <cell r="F85">
            <v>33903036</v>
          </cell>
        </row>
        <row r="86">
          <cell r="A86">
            <v>6335</v>
          </cell>
          <cell r="F86">
            <v>33903036</v>
          </cell>
        </row>
        <row r="87">
          <cell r="A87">
            <v>6343</v>
          </cell>
          <cell r="F87">
            <v>33903036</v>
          </cell>
        </row>
        <row r="88">
          <cell r="A88">
            <v>6351</v>
          </cell>
          <cell r="F88">
            <v>33903036</v>
          </cell>
        </row>
        <row r="89">
          <cell r="A89">
            <v>6360</v>
          </cell>
          <cell r="F89">
            <v>33903036</v>
          </cell>
        </row>
        <row r="90">
          <cell r="A90">
            <v>6378</v>
          </cell>
          <cell r="F90">
            <v>33903036</v>
          </cell>
        </row>
        <row r="91">
          <cell r="A91">
            <v>6742</v>
          </cell>
          <cell r="F91">
            <v>33903036</v>
          </cell>
        </row>
        <row r="92">
          <cell r="A92">
            <v>7021</v>
          </cell>
          <cell r="F92">
            <v>33903036</v>
          </cell>
        </row>
        <row r="93">
          <cell r="A93">
            <v>7030</v>
          </cell>
          <cell r="F93">
            <v>33903036</v>
          </cell>
        </row>
        <row r="94">
          <cell r="A94">
            <v>7072</v>
          </cell>
          <cell r="F94">
            <v>33903036</v>
          </cell>
        </row>
        <row r="95">
          <cell r="A95">
            <v>7226</v>
          </cell>
          <cell r="F95">
            <v>33903036</v>
          </cell>
        </row>
        <row r="96">
          <cell r="A96">
            <v>7625</v>
          </cell>
          <cell r="F96">
            <v>33903036</v>
          </cell>
        </row>
        <row r="97">
          <cell r="A97">
            <v>7668</v>
          </cell>
          <cell r="F97">
            <v>33903036</v>
          </cell>
        </row>
        <row r="98">
          <cell r="A98">
            <v>7722</v>
          </cell>
          <cell r="F98">
            <v>33903036</v>
          </cell>
        </row>
        <row r="99">
          <cell r="A99">
            <v>7870</v>
          </cell>
          <cell r="F99">
            <v>33903011</v>
          </cell>
        </row>
        <row r="100">
          <cell r="A100">
            <v>8036</v>
          </cell>
          <cell r="F100">
            <v>33903036</v>
          </cell>
        </row>
        <row r="101">
          <cell r="A101">
            <v>8117</v>
          </cell>
          <cell r="F101">
            <v>33903022</v>
          </cell>
        </row>
        <row r="102">
          <cell r="A102">
            <v>8168</v>
          </cell>
          <cell r="F102">
            <v>33903022</v>
          </cell>
        </row>
        <row r="103">
          <cell r="A103">
            <v>8206</v>
          </cell>
          <cell r="F103">
            <v>33903036</v>
          </cell>
        </row>
        <row r="104">
          <cell r="A104">
            <v>8214</v>
          </cell>
          <cell r="F104">
            <v>33903036</v>
          </cell>
        </row>
        <row r="105">
          <cell r="A105">
            <v>8222</v>
          </cell>
          <cell r="F105">
            <v>33903036</v>
          </cell>
        </row>
        <row r="106">
          <cell r="A106">
            <v>8230</v>
          </cell>
          <cell r="F106">
            <v>33903036</v>
          </cell>
        </row>
        <row r="107">
          <cell r="A107">
            <v>8249</v>
          </cell>
          <cell r="F107">
            <v>33903036</v>
          </cell>
        </row>
        <row r="108">
          <cell r="A108">
            <v>8591</v>
          </cell>
          <cell r="F108">
            <v>33903036</v>
          </cell>
        </row>
        <row r="109">
          <cell r="A109">
            <v>8680</v>
          </cell>
          <cell r="F109">
            <v>33903036</v>
          </cell>
        </row>
        <row r="110">
          <cell r="A110">
            <v>8931</v>
          </cell>
          <cell r="F110">
            <v>33903036</v>
          </cell>
        </row>
        <row r="111">
          <cell r="A111">
            <v>8958</v>
          </cell>
          <cell r="F111">
            <v>33903036</v>
          </cell>
        </row>
        <row r="112">
          <cell r="A112">
            <v>8966</v>
          </cell>
          <cell r="F112">
            <v>33903036</v>
          </cell>
        </row>
        <row r="113">
          <cell r="A113">
            <v>9032</v>
          </cell>
          <cell r="F113">
            <v>33903036</v>
          </cell>
        </row>
        <row r="114">
          <cell r="A114">
            <v>9059</v>
          </cell>
          <cell r="F114">
            <v>33903036</v>
          </cell>
        </row>
        <row r="115">
          <cell r="A115">
            <v>9245</v>
          </cell>
          <cell r="F115">
            <v>33903036</v>
          </cell>
        </row>
        <row r="116">
          <cell r="A116">
            <v>9253</v>
          </cell>
          <cell r="F116">
            <v>33903036</v>
          </cell>
        </row>
        <row r="117">
          <cell r="A117">
            <v>9571</v>
          </cell>
          <cell r="F117">
            <v>33903022</v>
          </cell>
        </row>
        <row r="118">
          <cell r="A118">
            <v>10669</v>
          </cell>
          <cell r="F118">
            <v>33903036</v>
          </cell>
        </row>
        <row r="119">
          <cell r="A119">
            <v>10715</v>
          </cell>
          <cell r="F119">
            <v>33903036</v>
          </cell>
        </row>
        <row r="120">
          <cell r="A120">
            <v>11029</v>
          </cell>
          <cell r="F120">
            <v>33903036</v>
          </cell>
        </row>
        <row r="121">
          <cell r="A121">
            <v>11584</v>
          </cell>
          <cell r="F121">
            <v>33903036</v>
          </cell>
        </row>
        <row r="122">
          <cell r="A122">
            <v>11649</v>
          </cell>
          <cell r="F122">
            <v>33903009</v>
          </cell>
        </row>
        <row r="123">
          <cell r="A123">
            <v>11665</v>
          </cell>
          <cell r="F123">
            <v>33903036</v>
          </cell>
        </row>
        <row r="124">
          <cell r="A124">
            <v>11894</v>
          </cell>
          <cell r="F124">
            <v>33903036</v>
          </cell>
        </row>
        <row r="125">
          <cell r="A125">
            <v>11908</v>
          </cell>
          <cell r="F125">
            <v>33903036</v>
          </cell>
        </row>
        <row r="126">
          <cell r="A126">
            <v>12173</v>
          </cell>
          <cell r="F126">
            <v>33903036</v>
          </cell>
        </row>
        <row r="127">
          <cell r="A127">
            <v>12750</v>
          </cell>
          <cell r="F127">
            <v>33903009</v>
          </cell>
        </row>
        <row r="128">
          <cell r="A128">
            <v>12769</v>
          </cell>
          <cell r="F128">
            <v>33903009</v>
          </cell>
        </row>
        <row r="129">
          <cell r="A129">
            <v>12777</v>
          </cell>
          <cell r="F129">
            <v>33903009</v>
          </cell>
        </row>
        <row r="130">
          <cell r="A130">
            <v>12831</v>
          </cell>
          <cell r="F130">
            <v>33903009</v>
          </cell>
        </row>
        <row r="131">
          <cell r="A131">
            <v>12858</v>
          </cell>
          <cell r="F131">
            <v>33903009</v>
          </cell>
        </row>
        <row r="132">
          <cell r="A132">
            <v>13250</v>
          </cell>
          <cell r="F132">
            <v>33903009</v>
          </cell>
        </row>
        <row r="133">
          <cell r="A133">
            <v>13307</v>
          </cell>
          <cell r="F133">
            <v>33903009</v>
          </cell>
        </row>
        <row r="134">
          <cell r="A134">
            <v>13404</v>
          </cell>
          <cell r="F134">
            <v>33903009</v>
          </cell>
        </row>
        <row r="135">
          <cell r="A135">
            <v>13412</v>
          </cell>
          <cell r="F135">
            <v>33903009</v>
          </cell>
        </row>
        <row r="136">
          <cell r="A136">
            <v>13480</v>
          </cell>
          <cell r="F136">
            <v>33903009</v>
          </cell>
        </row>
        <row r="137">
          <cell r="A137">
            <v>13544</v>
          </cell>
          <cell r="F137">
            <v>33903009</v>
          </cell>
        </row>
        <row r="138">
          <cell r="A138">
            <v>13650</v>
          </cell>
          <cell r="F138">
            <v>33903009</v>
          </cell>
        </row>
        <row r="139">
          <cell r="A139">
            <v>13676</v>
          </cell>
          <cell r="F139">
            <v>33903009</v>
          </cell>
        </row>
        <row r="140">
          <cell r="A140">
            <v>13684</v>
          </cell>
          <cell r="F140">
            <v>33903009</v>
          </cell>
        </row>
        <row r="141">
          <cell r="A141">
            <v>13692</v>
          </cell>
          <cell r="F141">
            <v>33903009</v>
          </cell>
        </row>
        <row r="142">
          <cell r="A142">
            <v>13757</v>
          </cell>
          <cell r="F142">
            <v>33903009</v>
          </cell>
        </row>
        <row r="143">
          <cell r="A143">
            <v>13765</v>
          </cell>
          <cell r="F143">
            <v>33903009</v>
          </cell>
        </row>
        <row r="144">
          <cell r="A144">
            <v>13773</v>
          </cell>
          <cell r="F144">
            <v>33903009</v>
          </cell>
        </row>
        <row r="145">
          <cell r="A145">
            <v>13803</v>
          </cell>
          <cell r="F145">
            <v>33903009</v>
          </cell>
        </row>
        <row r="146">
          <cell r="A146">
            <v>13820</v>
          </cell>
          <cell r="F146">
            <v>33903009</v>
          </cell>
        </row>
        <row r="147">
          <cell r="A147">
            <v>13838</v>
          </cell>
          <cell r="F147">
            <v>33903009</v>
          </cell>
        </row>
        <row r="148">
          <cell r="A148">
            <v>13862</v>
          </cell>
          <cell r="F148">
            <v>33903009</v>
          </cell>
        </row>
        <row r="149">
          <cell r="A149">
            <v>13870</v>
          </cell>
          <cell r="F149">
            <v>33903009</v>
          </cell>
        </row>
        <row r="150">
          <cell r="A150">
            <v>13889</v>
          </cell>
          <cell r="F150">
            <v>33903009</v>
          </cell>
        </row>
        <row r="151">
          <cell r="A151">
            <v>13897</v>
          </cell>
          <cell r="F151">
            <v>33903009</v>
          </cell>
        </row>
        <row r="152">
          <cell r="A152">
            <v>13943</v>
          </cell>
          <cell r="F152">
            <v>33903009</v>
          </cell>
        </row>
        <row r="153">
          <cell r="A153">
            <v>13978</v>
          </cell>
          <cell r="F153">
            <v>33903009</v>
          </cell>
        </row>
        <row r="154">
          <cell r="A154">
            <v>13994</v>
          </cell>
          <cell r="F154">
            <v>33903009</v>
          </cell>
        </row>
        <row r="155">
          <cell r="A155">
            <v>14010</v>
          </cell>
          <cell r="F155">
            <v>33903009</v>
          </cell>
        </row>
        <row r="156">
          <cell r="A156">
            <v>14052</v>
          </cell>
          <cell r="F156">
            <v>33903009</v>
          </cell>
        </row>
        <row r="157">
          <cell r="A157">
            <v>14060</v>
          </cell>
          <cell r="F157">
            <v>33903009</v>
          </cell>
        </row>
        <row r="158">
          <cell r="A158">
            <v>14079</v>
          </cell>
          <cell r="F158">
            <v>33903009</v>
          </cell>
        </row>
        <row r="159">
          <cell r="A159">
            <v>14087</v>
          </cell>
          <cell r="F159">
            <v>33903009</v>
          </cell>
        </row>
        <row r="160">
          <cell r="A160">
            <v>14117</v>
          </cell>
          <cell r="F160">
            <v>33903009</v>
          </cell>
        </row>
        <row r="161">
          <cell r="A161">
            <v>14125</v>
          </cell>
          <cell r="F161">
            <v>33903009</v>
          </cell>
        </row>
        <row r="162">
          <cell r="A162">
            <v>14168</v>
          </cell>
          <cell r="F162">
            <v>33903009</v>
          </cell>
        </row>
        <row r="163">
          <cell r="A163">
            <v>14214</v>
          </cell>
          <cell r="F163">
            <v>33903009</v>
          </cell>
        </row>
        <row r="164">
          <cell r="A164">
            <v>14311</v>
          </cell>
          <cell r="F164">
            <v>33903009</v>
          </cell>
        </row>
        <row r="165">
          <cell r="A165">
            <v>14389</v>
          </cell>
          <cell r="F165">
            <v>33903009</v>
          </cell>
        </row>
        <row r="166">
          <cell r="A166">
            <v>14397</v>
          </cell>
          <cell r="F166">
            <v>33903009</v>
          </cell>
        </row>
        <row r="167">
          <cell r="A167">
            <v>14451</v>
          </cell>
          <cell r="F167">
            <v>33903009</v>
          </cell>
        </row>
        <row r="168">
          <cell r="A168">
            <v>14460</v>
          </cell>
          <cell r="F168">
            <v>33903009</v>
          </cell>
        </row>
        <row r="169">
          <cell r="A169">
            <v>14532</v>
          </cell>
          <cell r="F169">
            <v>33903009</v>
          </cell>
        </row>
        <row r="170">
          <cell r="A170">
            <v>14575</v>
          </cell>
          <cell r="F170">
            <v>33903009</v>
          </cell>
        </row>
        <row r="171">
          <cell r="A171">
            <v>14630</v>
          </cell>
          <cell r="F171">
            <v>33903009</v>
          </cell>
        </row>
        <row r="172">
          <cell r="A172">
            <v>14648</v>
          </cell>
          <cell r="F172">
            <v>33903009</v>
          </cell>
        </row>
        <row r="173">
          <cell r="A173">
            <v>14664</v>
          </cell>
          <cell r="F173">
            <v>33903009</v>
          </cell>
        </row>
        <row r="174">
          <cell r="A174">
            <v>14745</v>
          </cell>
          <cell r="F174">
            <v>33903009</v>
          </cell>
        </row>
        <row r="175">
          <cell r="A175">
            <v>14800</v>
          </cell>
          <cell r="F175">
            <v>33903009</v>
          </cell>
        </row>
        <row r="176">
          <cell r="A176">
            <v>14818</v>
          </cell>
          <cell r="F176">
            <v>33903009</v>
          </cell>
        </row>
        <row r="177">
          <cell r="A177">
            <v>14826</v>
          </cell>
          <cell r="F177">
            <v>33903009</v>
          </cell>
        </row>
        <row r="178">
          <cell r="A178">
            <v>14834</v>
          </cell>
          <cell r="F178">
            <v>33903009</v>
          </cell>
        </row>
        <row r="179">
          <cell r="A179">
            <v>14885</v>
          </cell>
          <cell r="F179">
            <v>33903009</v>
          </cell>
        </row>
        <row r="180">
          <cell r="A180">
            <v>14923</v>
          </cell>
          <cell r="F180">
            <v>33903009</v>
          </cell>
        </row>
        <row r="181">
          <cell r="A181">
            <v>14931</v>
          </cell>
          <cell r="F181">
            <v>33903009</v>
          </cell>
        </row>
        <row r="182">
          <cell r="A182">
            <v>14990</v>
          </cell>
          <cell r="F182">
            <v>33903009</v>
          </cell>
        </row>
        <row r="183">
          <cell r="A183">
            <v>15024</v>
          </cell>
          <cell r="F183">
            <v>33903009</v>
          </cell>
        </row>
        <row r="184">
          <cell r="A184">
            <v>15040</v>
          </cell>
          <cell r="F184">
            <v>33903009</v>
          </cell>
        </row>
        <row r="185">
          <cell r="A185">
            <v>15059</v>
          </cell>
          <cell r="F185">
            <v>33903009</v>
          </cell>
        </row>
        <row r="186">
          <cell r="A186">
            <v>15067</v>
          </cell>
          <cell r="F186">
            <v>33903009</v>
          </cell>
        </row>
        <row r="187">
          <cell r="A187">
            <v>15091</v>
          </cell>
          <cell r="F187">
            <v>33903009</v>
          </cell>
        </row>
        <row r="188">
          <cell r="A188">
            <v>15156</v>
          </cell>
          <cell r="F188">
            <v>33903009</v>
          </cell>
        </row>
        <row r="189">
          <cell r="A189">
            <v>15172</v>
          </cell>
          <cell r="F189">
            <v>33903009</v>
          </cell>
        </row>
        <row r="190">
          <cell r="A190">
            <v>15180</v>
          </cell>
          <cell r="F190">
            <v>33903009</v>
          </cell>
        </row>
        <row r="191">
          <cell r="A191">
            <v>15202</v>
          </cell>
          <cell r="F191">
            <v>33903009</v>
          </cell>
        </row>
        <row r="192">
          <cell r="A192">
            <v>15245</v>
          </cell>
          <cell r="F192">
            <v>33903009</v>
          </cell>
        </row>
        <row r="193">
          <cell r="A193">
            <v>15261</v>
          </cell>
          <cell r="F193">
            <v>33903009</v>
          </cell>
        </row>
        <row r="194">
          <cell r="A194">
            <v>15334</v>
          </cell>
          <cell r="F194">
            <v>33903009</v>
          </cell>
        </row>
        <row r="195">
          <cell r="A195">
            <v>15342</v>
          </cell>
          <cell r="F195">
            <v>33903009</v>
          </cell>
        </row>
        <row r="196">
          <cell r="A196">
            <v>15350</v>
          </cell>
          <cell r="F196">
            <v>33903009</v>
          </cell>
        </row>
        <row r="197">
          <cell r="A197">
            <v>15407</v>
          </cell>
          <cell r="F197">
            <v>33903009</v>
          </cell>
        </row>
        <row r="198">
          <cell r="A198">
            <v>15415</v>
          </cell>
          <cell r="F198">
            <v>33903009</v>
          </cell>
        </row>
        <row r="199">
          <cell r="A199">
            <v>15423</v>
          </cell>
          <cell r="F199">
            <v>33903009</v>
          </cell>
        </row>
        <row r="200">
          <cell r="A200">
            <v>15431</v>
          </cell>
          <cell r="F200">
            <v>33903009</v>
          </cell>
        </row>
        <row r="201">
          <cell r="A201">
            <v>15440</v>
          </cell>
          <cell r="F201">
            <v>33903009</v>
          </cell>
        </row>
        <row r="202">
          <cell r="A202">
            <v>15458</v>
          </cell>
          <cell r="F202">
            <v>33903009</v>
          </cell>
        </row>
        <row r="203">
          <cell r="A203">
            <v>15474</v>
          </cell>
          <cell r="F203">
            <v>33903009</v>
          </cell>
        </row>
        <row r="204">
          <cell r="A204">
            <v>15482</v>
          </cell>
          <cell r="F204">
            <v>33903009</v>
          </cell>
        </row>
        <row r="205">
          <cell r="A205">
            <v>15504</v>
          </cell>
          <cell r="F205">
            <v>33903009</v>
          </cell>
        </row>
        <row r="206">
          <cell r="A206">
            <v>15555</v>
          </cell>
          <cell r="F206">
            <v>33903009</v>
          </cell>
        </row>
        <row r="207">
          <cell r="A207">
            <v>15580</v>
          </cell>
          <cell r="F207">
            <v>33903009</v>
          </cell>
        </row>
        <row r="208">
          <cell r="A208">
            <v>15636</v>
          </cell>
          <cell r="F208">
            <v>33903009</v>
          </cell>
        </row>
        <row r="209">
          <cell r="A209">
            <v>15652</v>
          </cell>
          <cell r="F209">
            <v>33903009</v>
          </cell>
        </row>
        <row r="210">
          <cell r="A210">
            <v>15750</v>
          </cell>
          <cell r="F210">
            <v>33903009</v>
          </cell>
        </row>
        <row r="211">
          <cell r="A211">
            <v>15814</v>
          </cell>
          <cell r="F211">
            <v>33903009</v>
          </cell>
        </row>
        <row r="212">
          <cell r="A212">
            <v>15822</v>
          </cell>
          <cell r="F212">
            <v>33903009</v>
          </cell>
        </row>
        <row r="213">
          <cell r="A213">
            <v>15865</v>
          </cell>
          <cell r="F213">
            <v>33903009</v>
          </cell>
        </row>
        <row r="214">
          <cell r="A214">
            <v>15911</v>
          </cell>
          <cell r="F214">
            <v>33903009</v>
          </cell>
        </row>
        <row r="215">
          <cell r="A215">
            <v>15938</v>
          </cell>
          <cell r="F215">
            <v>33903009</v>
          </cell>
        </row>
        <row r="216">
          <cell r="A216">
            <v>15954</v>
          </cell>
          <cell r="F216">
            <v>33903009</v>
          </cell>
        </row>
        <row r="217">
          <cell r="A217">
            <v>16039</v>
          </cell>
          <cell r="F217">
            <v>33903009</v>
          </cell>
        </row>
        <row r="218">
          <cell r="A218">
            <v>16055</v>
          </cell>
          <cell r="F218">
            <v>33903009</v>
          </cell>
        </row>
        <row r="219">
          <cell r="A219">
            <v>16080</v>
          </cell>
          <cell r="F219">
            <v>33903009</v>
          </cell>
        </row>
        <row r="220">
          <cell r="A220">
            <v>16101</v>
          </cell>
          <cell r="F220">
            <v>33903009</v>
          </cell>
        </row>
        <row r="221">
          <cell r="A221">
            <v>16128</v>
          </cell>
          <cell r="F221">
            <v>33903009</v>
          </cell>
        </row>
        <row r="222">
          <cell r="A222">
            <v>16136</v>
          </cell>
          <cell r="F222">
            <v>33903009</v>
          </cell>
        </row>
        <row r="223">
          <cell r="A223">
            <v>16152</v>
          </cell>
          <cell r="F223">
            <v>33903009</v>
          </cell>
        </row>
        <row r="224">
          <cell r="A224">
            <v>16179</v>
          </cell>
          <cell r="F224">
            <v>33903009</v>
          </cell>
        </row>
        <row r="225">
          <cell r="A225">
            <v>16209</v>
          </cell>
          <cell r="F225">
            <v>33903009</v>
          </cell>
        </row>
        <row r="226">
          <cell r="A226">
            <v>16322</v>
          </cell>
          <cell r="F226">
            <v>33903009</v>
          </cell>
        </row>
        <row r="227">
          <cell r="A227">
            <v>16330</v>
          </cell>
          <cell r="F227">
            <v>33903009</v>
          </cell>
        </row>
        <row r="228">
          <cell r="A228">
            <v>16349</v>
          </cell>
          <cell r="F228">
            <v>33903009</v>
          </cell>
        </row>
        <row r="229">
          <cell r="A229">
            <v>16381</v>
          </cell>
          <cell r="F229">
            <v>33903009</v>
          </cell>
        </row>
        <row r="230">
          <cell r="A230">
            <v>16420</v>
          </cell>
          <cell r="F230">
            <v>33903009</v>
          </cell>
        </row>
        <row r="231">
          <cell r="A231">
            <v>16489</v>
          </cell>
          <cell r="F231">
            <v>33903009</v>
          </cell>
        </row>
        <row r="232">
          <cell r="A232">
            <v>16497</v>
          </cell>
          <cell r="F232">
            <v>33903009</v>
          </cell>
        </row>
        <row r="233">
          <cell r="A233">
            <v>16535</v>
          </cell>
          <cell r="F233">
            <v>33903009</v>
          </cell>
        </row>
        <row r="234">
          <cell r="A234">
            <v>16560</v>
          </cell>
          <cell r="F234">
            <v>33903009</v>
          </cell>
        </row>
        <row r="235">
          <cell r="A235">
            <v>16640</v>
          </cell>
          <cell r="F235">
            <v>33903009</v>
          </cell>
        </row>
        <row r="236">
          <cell r="A236">
            <v>16772</v>
          </cell>
          <cell r="F236">
            <v>33903009</v>
          </cell>
        </row>
        <row r="237">
          <cell r="A237">
            <v>16837</v>
          </cell>
          <cell r="F237">
            <v>33903009</v>
          </cell>
        </row>
        <row r="238">
          <cell r="A238">
            <v>16845</v>
          </cell>
          <cell r="F238">
            <v>33903009</v>
          </cell>
        </row>
        <row r="239">
          <cell r="A239">
            <v>16861</v>
          </cell>
          <cell r="F239">
            <v>33903009</v>
          </cell>
        </row>
        <row r="240">
          <cell r="A240">
            <v>16926</v>
          </cell>
          <cell r="F240">
            <v>33903009</v>
          </cell>
        </row>
        <row r="241">
          <cell r="A241">
            <v>16934</v>
          </cell>
          <cell r="F241">
            <v>33903009</v>
          </cell>
        </row>
        <row r="242">
          <cell r="A242">
            <v>16942</v>
          </cell>
          <cell r="F242">
            <v>33903009</v>
          </cell>
        </row>
        <row r="243">
          <cell r="A243">
            <v>16950</v>
          </cell>
          <cell r="F243">
            <v>33903009</v>
          </cell>
        </row>
        <row r="244">
          <cell r="A244">
            <v>16969</v>
          </cell>
          <cell r="F244">
            <v>33903009</v>
          </cell>
        </row>
        <row r="245">
          <cell r="A245">
            <v>16977</v>
          </cell>
          <cell r="F245">
            <v>33903009</v>
          </cell>
        </row>
        <row r="246">
          <cell r="A246">
            <v>17027</v>
          </cell>
          <cell r="F246">
            <v>33903009</v>
          </cell>
        </row>
        <row r="247">
          <cell r="A247">
            <v>17159</v>
          </cell>
          <cell r="F247">
            <v>33903009</v>
          </cell>
        </row>
        <row r="248">
          <cell r="A248">
            <v>17205</v>
          </cell>
          <cell r="F248">
            <v>33903009</v>
          </cell>
        </row>
        <row r="249">
          <cell r="A249">
            <v>17337</v>
          </cell>
          <cell r="F249">
            <v>33903009</v>
          </cell>
        </row>
        <row r="250">
          <cell r="A250">
            <v>17345</v>
          </cell>
          <cell r="F250">
            <v>33903009</v>
          </cell>
        </row>
        <row r="251">
          <cell r="A251">
            <v>17370</v>
          </cell>
          <cell r="F251">
            <v>33903009</v>
          </cell>
        </row>
        <row r="252">
          <cell r="A252">
            <v>17388</v>
          </cell>
          <cell r="F252">
            <v>33903009</v>
          </cell>
        </row>
        <row r="253">
          <cell r="A253">
            <v>17418</v>
          </cell>
          <cell r="F253">
            <v>33903009</v>
          </cell>
        </row>
        <row r="254">
          <cell r="A254">
            <v>17426</v>
          </cell>
          <cell r="F254">
            <v>33903009</v>
          </cell>
        </row>
        <row r="255">
          <cell r="A255">
            <v>17434</v>
          </cell>
          <cell r="F255">
            <v>33903009</v>
          </cell>
        </row>
        <row r="256">
          <cell r="A256">
            <v>17442</v>
          </cell>
          <cell r="F256">
            <v>33903009</v>
          </cell>
        </row>
        <row r="257">
          <cell r="A257">
            <v>17469</v>
          </cell>
          <cell r="F257">
            <v>33903009</v>
          </cell>
        </row>
        <row r="258">
          <cell r="A258">
            <v>17531</v>
          </cell>
          <cell r="F258">
            <v>33903009</v>
          </cell>
        </row>
        <row r="259">
          <cell r="A259">
            <v>17540</v>
          </cell>
          <cell r="F259">
            <v>33903009</v>
          </cell>
        </row>
        <row r="260">
          <cell r="A260">
            <v>17566</v>
          </cell>
          <cell r="F260">
            <v>33903009</v>
          </cell>
        </row>
        <row r="261">
          <cell r="A261">
            <v>17582</v>
          </cell>
          <cell r="F261">
            <v>33903009</v>
          </cell>
        </row>
        <row r="262">
          <cell r="A262">
            <v>17620</v>
          </cell>
          <cell r="F262">
            <v>33903009</v>
          </cell>
        </row>
        <row r="263">
          <cell r="A263">
            <v>17647</v>
          </cell>
          <cell r="F263">
            <v>33903009</v>
          </cell>
        </row>
        <row r="264">
          <cell r="A264">
            <v>17671</v>
          </cell>
          <cell r="F264">
            <v>33903009</v>
          </cell>
        </row>
        <row r="265">
          <cell r="A265">
            <v>17680</v>
          </cell>
          <cell r="F265">
            <v>33903009</v>
          </cell>
        </row>
        <row r="266">
          <cell r="A266">
            <v>17752</v>
          </cell>
          <cell r="F266">
            <v>33903009</v>
          </cell>
        </row>
        <row r="267">
          <cell r="A267">
            <v>17760</v>
          </cell>
          <cell r="F267">
            <v>33903009</v>
          </cell>
        </row>
        <row r="268">
          <cell r="A268">
            <v>17787</v>
          </cell>
          <cell r="F268">
            <v>33903009</v>
          </cell>
        </row>
        <row r="269">
          <cell r="A269">
            <v>17809</v>
          </cell>
          <cell r="F269">
            <v>33903009</v>
          </cell>
        </row>
        <row r="270">
          <cell r="A270">
            <v>17850</v>
          </cell>
          <cell r="F270">
            <v>33903009</v>
          </cell>
        </row>
        <row r="271">
          <cell r="A271">
            <v>17876</v>
          </cell>
          <cell r="F271">
            <v>33903009</v>
          </cell>
        </row>
        <row r="272">
          <cell r="A272">
            <v>17892</v>
          </cell>
          <cell r="F272">
            <v>33903009</v>
          </cell>
        </row>
        <row r="273">
          <cell r="A273">
            <v>17922</v>
          </cell>
          <cell r="F273">
            <v>33903009</v>
          </cell>
        </row>
        <row r="274">
          <cell r="A274">
            <v>17930</v>
          </cell>
          <cell r="F274">
            <v>33903009</v>
          </cell>
        </row>
        <row r="275">
          <cell r="A275">
            <v>17973</v>
          </cell>
          <cell r="F275">
            <v>33903009</v>
          </cell>
        </row>
        <row r="276">
          <cell r="A276">
            <v>17990</v>
          </cell>
          <cell r="F276">
            <v>33903009</v>
          </cell>
        </row>
        <row r="277">
          <cell r="A277">
            <v>18007</v>
          </cell>
          <cell r="F277">
            <v>33903009</v>
          </cell>
        </row>
        <row r="278">
          <cell r="A278">
            <v>18015</v>
          </cell>
          <cell r="F278">
            <v>33903009</v>
          </cell>
        </row>
        <row r="279">
          <cell r="A279">
            <v>18112</v>
          </cell>
          <cell r="F279">
            <v>33903009</v>
          </cell>
        </row>
        <row r="280">
          <cell r="A280">
            <v>18198</v>
          </cell>
          <cell r="F280">
            <v>33903009</v>
          </cell>
        </row>
        <row r="281">
          <cell r="A281">
            <v>18317</v>
          </cell>
          <cell r="F281">
            <v>33903009</v>
          </cell>
        </row>
        <row r="282">
          <cell r="A282">
            <v>18333</v>
          </cell>
          <cell r="F282">
            <v>33903009</v>
          </cell>
        </row>
        <row r="283">
          <cell r="A283">
            <v>18341</v>
          </cell>
          <cell r="F283">
            <v>33903009</v>
          </cell>
        </row>
        <row r="284">
          <cell r="A284">
            <v>18368</v>
          </cell>
          <cell r="F284">
            <v>33903009</v>
          </cell>
        </row>
        <row r="285">
          <cell r="A285">
            <v>18384</v>
          </cell>
          <cell r="F285">
            <v>33903009</v>
          </cell>
        </row>
        <row r="286">
          <cell r="A286">
            <v>18406</v>
          </cell>
          <cell r="F286">
            <v>33903009</v>
          </cell>
        </row>
        <row r="287">
          <cell r="A287">
            <v>18414</v>
          </cell>
          <cell r="F287">
            <v>33903009</v>
          </cell>
        </row>
        <row r="288">
          <cell r="A288">
            <v>18457</v>
          </cell>
          <cell r="F288">
            <v>33903009</v>
          </cell>
        </row>
        <row r="289">
          <cell r="A289">
            <v>18465</v>
          </cell>
          <cell r="F289">
            <v>33903009</v>
          </cell>
        </row>
        <row r="290">
          <cell r="A290">
            <v>18520</v>
          </cell>
          <cell r="F290">
            <v>33903009</v>
          </cell>
        </row>
        <row r="291">
          <cell r="A291">
            <v>18554</v>
          </cell>
          <cell r="F291">
            <v>33903009</v>
          </cell>
        </row>
        <row r="292">
          <cell r="A292">
            <v>18570</v>
          </cell>
          <cell r="F292">
            <v>33903009</v>
          </cell>
        </row>
        <row r="293">
          <cell r="A293">
            <v>18589</v>
          </cell>
          <cell r="F293">
            <v>33903009</v>
          </cell>
        </row>
        <row r="294">
          <cell r="A294">
            <v>18627</v>
          </cell>
          <cell r="F294">
            <v>33903009</v>
          </cell>
        </row>
        <row r="295">
          <cell r="A295">
            <v>18660</v>
          </cell>
          <cell r="F295">
            <v>33903009</v>
          </cell>
        </row>
        <row r="296">
          <cell r="A296">
            <v>18708</v>
          </cell>
          <cell r="F296">
            <v>33903009</v>
          </cell>
        </row>
        <row r="297">
          <cell r="A297">
            <v>18724</v>
          </cell>
          <cell r="F297">
            <v>33903009</v>
          </cell>
        </row>
        <row r="298">
          <cell r="A298">
            <v>19135</v>
          </cell>
          <cell r="F298">
            <v>33903009</v>
          </cell>
        </row>
        <row r="299">
          <cell r="A299">
            <v>19208</v>
          </cell>
          <cell r="F299">
            <v>33903009</v>
          </cell>
        </row>
        <row r="300">
          <cell r="A300">
            <v>19267</v>
          </cell>
          <cell r="F300">
            <v>33903009</v>
          </cell>
        </row>
        <row r="301">
          <cell r="A301">
            <v>19410</v>
          </cell>
          <cell r="F301">
            <v>33903009</v>
          </cell>
        </row>
        <row r="302">
          <cell r="A302">
            <v>19623</v>
          </cell>
          <cell r="F302">
            <v>33903009</v>
          </cell>
        </row>
        <row r="303">
          <cell r="A303">
            <v>20630</v>
          </cell>
          <cell r="F303">
            <v>33903035</v>
          </cell>
        </row>
        <row r="304">
          <cell r="A304">
            <v>20699</v>
          </cell>
          <cell r="F304">
            <v>33903025</v>
          </cell>
        </row>
        <row r="305">
          <cell r="A305">
            <v>25046</v>
          </cell>
          <cell r="F305">
            <v>33903009</v>
          </cell>
        </row>
        <row r="306">
          <cell r="A306">
            <v>25798</v>
          </cell>
          <cell r="F306">
            <v>33903035</v>
          </cell>
        </row>
        <row r="307">
          <cell r="A307">
            <v>38849</v>
          </cell>
          <cell r="F307">
            <v>33903019</v>
          </cell>
        </row>
        <row r="308">
          <cell r="A308">
            <v>38970</v>
          </cell>
          <cell r="F308">
            <v>33903016</v>
          </cell>
        </row>
        <row r="309">
          <cell r="A309">
            <v>38989</v>
          </cell>
          <cell r="F309">
            <v>33903016</v>
          </cell>
        </row>
        <row r="310">
          <cell r="A310">
            <v>39063</v>
          </cell>
          <cell r="F310">
            <v>33903016</v>
          </cell>
        </row>
        <row r="311">
          <cell r="A311">
            <v>39101</v>
          </cell>
          <cell r="F311">
            <v>33903016</v>
          </cell>
        </row>
        <row r="312">
          <cell r="A312">
            <v>39152</v>
          </cell>
          <cell r="F312">
            <v>33903016</v>
          </cell>
        </row>
        <row r="313">
          <cell r="A313">
            <v>39160</v>
          </cell>
          <cell r="F313">
            <v>33903016</v>
          </cell>
        </row>
        <row r="314">
          <cell r="A314">
            <v>39187</v>
          </cell>
          <cell r="F314">
            <v>33903016</v>
          </cell>
        </row>
        <row r="315">
          <cell r="A315">
            <v>39195</v>
          </cell>
          <cell r="F315">
            <v>33903016</v>
          </cell>
        </row>
        <row r="316">
          <cell r="A316">
            <v>39519</v>
          </cell>
          <cell r="F316">
            <v>33903016</v>
          </cell>
        </row>
        <row r="317">
          <cell r="A317">
            <v>40061</v>
          </cell>
          <cell r="F317">
            <v>33903016</v>
          </cell>
        </row>
        <row r="318">
          <cell r="A318">
            <v>40100</v>
          </cell>
          <cell r="F318">
            <v>33903016</v>
          </cell>
        </row>
        <row r="319">
          <cell r="A319">
            <v>40134</v>
          </cell>
          <cell r="F319">
            <v>33903016</v>
          </cell>
        </row>
        <row r="320">
          <cell r="A320">
            <v>40142</v>
          </cell>
          <cell r="F320">
            <v>33903016</v>
          </cell>
        </row>
        <row r="321">
          <cell r="A321">
            <v>40169</v>
          </cell>
          <cell r="F321">
            <v>33903025</v>
          </cell>
        </row>
        <row r="322">
          <cell r="A322">
            <v>40193</v>
          </cell>
          <cell r="F322">
            <v>33903016</v>
          </cell>
        </row>
        <row r="323">
          <cell r="A323">
            <v>40231</v>
          </cell>
          <cell r="F323">
            <v>33903016</v>
          </cell>
        </row>
        <row r="324">
          <cell r="A324">
            <v>40290</v>
          </cell>
          <cell r="F324">
            <v>33903016</v>
          </cell>
        </row>
        <row r="325">
          <cell r="A325">
            <v>40339</v>
          </cell>
          <cell r="F325">
            <v>33903016</v>
          </cell>
        </row>
        <row r="326">
          <cell r="A326">
            <v>40363</v>
          </cell>
          <cell r="F326">
            <v>33903016</v>
          </cell>
        </row>
        <row r="327">
          <cell r="A327">
            <v>40606</v>
          </cell>
          <cell r="F327">
            <v>33903016</v>
          </cell>
        </row>
        <row r="328">
          <cell r="A328">
            <v>40614</v>
          </cell>
          <cell r="F328">
            <v>33903016</v>
          </cell>
        </row>
        <row r="329">
          <cell r="A329">
            <v>51519</v>
          </cell>
          <cell r="F329">
            <v>33903025</v>
          </cell>
        </row>
        <row r="330">
          <cell r="A330">
            <v>52078</v>
          </cell>
          <cell r="F330">
            <v>33903026</v>
          </cell>
        </row>
        <row r="331">
          <cell r="A331">
            <v>53104</v>
          </cell>
          <cell r="F331">
            <v>33903026</v>
          </cell>
        </row>
        <row r="332">
          <cell r="A332">
            <v>53120</v>
          </cell>
          <cell r="F332">
            <v>33903026</v>
          </cell>
        </row>
        <row r="333">
          <cell r="A333">
            <v>53139</v>
          </cell>
          <cell r="F333">
            <v>33903026</v>
          </cell>
        </row>
        <row r="334">
          <cell r="A334">
            <v>60682</v>
          </cell>
          <cell r="F334">
            <v>33903025</v>
          </cell>
        </row>
        <row r="335">
          <cell r="A335">
            <v>60739</v>
          </cell>
          <cell r="F335">
            <v>33903022</v>
          </cell>
        </row>
        <row r="336">
          <cell r="A336">
            <v>69175</v>
          </cell>
          <cell r="F336">
            <v>33903004</v>
          </cell>
        </row>
        <row r="337">
          <cell r="A337">
            <v>69205</v>
          </cell>
          <cell r="F337">
            <v>33903004</v>
          </cell>
        </row>
        <row r="338">
          <cell r="A338">
            <v>69221</v>
          </cell>
          <cell r="F338">
            <v>33903004</v>
          </cell>
        </row>
        <row r="339">
          <cell r="A339">
            <v>69337</v>
          </cell>
          <cell r="F339">
            <v>33903004</v>
          </cell>
        </row>
        <row r="340">
          <cell r="A340">
            <v>69345</v>
          </cell>
          <cell r="F340">
            <v>33903004</v>
          </cell>
        </row>
        <row r="341">
          <cell r="A341">
            <v>69370</v>
          </cell>
          <cell r="F341">
            <v>33903004</v>
          </cell>
        </row>
        <row r="342">
          <cell r="A342">
            <v>71277</v>
          </cell>
          <cell r="F342">
            <v>33903021</v>
          </cell>
        </row>
        <row r="343">
          <cell r="A343">
            <v>71552</v>
          </cell>
          <cell r="F343">
            <v>33903021</v>
          </cell>
        </row>
        <row r="344">
          <cell r="A344">
            <v>71803</v>
          </cell>
          <cell r="F344">
            <v>33903025</v>
          </cell>
        </row>
        <row r="345">
          <cell r="A345">
            <v>73067</v>
          </cell>
          <cell r="F345">
            <v>33903021</v>
          </cell>
        </row>
        <row r="346">
          <cell r="A346">
            <v>79200</v>
          </cell>
          <cell r="F346">
            <v>33903036</v>
          </cell>
        </row>
        <row r="347">
          <cell r="A347">
            <v>83305</v>
          </cell>
          <cell r="F347">
            <v>33903009</v>
          </cell>
        </row>
        <row r="348">
          <cell r="A348">
            <v>83429</v>
          </cell>
          <cell r="F348">
            <v>33903036</v>
          </cell>
        </row>
        <row r="349">
          <cell r="A349">
            <v>85669</v>
          </cell>
          <cell r="F349">
            <v>33903036</v>
          </cell>
        </row>
        <row r="350">
          <cell r="A350">
            <v>88080</v>
          </cell>
          <cell r="F350">
            <v>33903016</v>
          </cell>
        </row>
        <row r="351">
          <cell r="A351">
            <v>89249</v>
          </cell>
          <cell r="F351">
            <v>33903036</v>
          </cell>
        </row>
        <row r="352">
          <cell r="A352">
            <v>100714</v>
          </cell>
          <cell r="F352">
            <v>33903009</v>
          </cell>
        </row>
        <row r="353">
          <cell r="A353">
            <v>100994</v>
          </cell>
          <cell r="F353">
            <v>33903009</v>
          </cell>
        </row>
        <row r="354">
          <cell r="A354">
            <v>101214</v>
          </cell>
          <cell r="F354">
            <v>33903009</v>
          </cell>
        </row>
        <row r="355">
          <cell r="A355">
            <v>102849</v>
          </cell>
          <cell r="F355">
            <v>33903009</v>
          </cell>
        </row>
        <row r="356">
          <cell r="A356">
            <v>106496</v>
          </cell>
          <cell r="F356">
            <v>33903009</v>
          </cell>
        </row>
        <row r="357">
          <cell r="A357">
            <v>109037</v>
          </cell>
          <cell r="F357">
            <v>33903009</v>
          </cell>
        </row>
        <row r="358">
          <cell r="A358">
            <v>114081</v>
          </cell>
          <cell r="F358">
            <v>33903009</v>
          </cell>
        </row>
        <row r="359">
          <cell r="A359">
            <v>115240</v>
          </cell>
          <cell r="F359">
            <v>33903009</v>
          </cell>
        </row>
        <row r="360">
          <cell r="A360">
            <v>115495</v>
          </cell>
          <cell r="F360">
            <v>33903028</v>
          </cell>
        </row>
        <row r="361">
          <cell r="A361">
            <v>116246</v>
          </cell>
          <cell r="F361">
            <v>33903009</v>
          </cell>
        </row>
        <row r="362">
          <cell r="A362">
            <v>117323</v>
          </cell>
          <cell r="F362">
            <v>33903028</v>
          </cell>
        </row>
        <row r="363">
          <cell r="A363">
            <v>117757</v>
          </cell>
          <cell r="F363">
            <v>33903028</v>
          </cell>
        </row>
        <row r="364">
          <cell r="A364">
            <v>117862</v>
          </cell>
          <cell r="F364">
            <v>33903028</v>
          </cell>
        </row>
        <row r="365">
          <cell r="A365">
            <v>118478</v>
          </cell>
          <cell r="F365">
            <v>33903036</v>
          </cell>
        </row>
        <row r="366">
          <cell r="A366">
            <v>120138</v>
          </cell>
          <cell r="F366">
            <v>33903036</v>
          </cell>
        </row>
        <row r="367">
          <cell r="A367">
            <v>122530</v>
          </cell>
          <cell r="F367">
            <v>33903036</v>
          </cell>
        </row>
        <row r="368">
          <cell r="A368">
            <v>122580</v>
          </cell>
          <cell r="F368">
            <v>33903036</v>
          </cell>
        </row>
        <row r="369">
          <cell r="A369">
            <v>124036</v>
          </cell>
          <cell r="F369">
            <v>33903022</v>
          </cell>
        </row>
        <row r="370">
          <cell r="A370">
            <v>126497</v>
          </cell>
          <cell r="F370">
            <v>33903036</v>
          </cell>
        </row>
        <row r="371">
          <cell r="A371">
            <v>127396</v>
          </cell>
          <cell r="F371">
            <v>33903036</v>
          </cell>
        </row>
        <row r="372">
          <cell r="A372">
            <v>127833</v>
          </cell>
          <cell r="F372">
            <v>33903025</v>
          </cell>
        </row>
        <row r="373">
          <cell r="A373">
            <v>127930</v>
          </cell>
          <cell r="F373">
            <v>33903009</v>
          </cell>
        </row>
        <row r="374">
          <cell r="A374">
            <v>128023</v>
          </cell>
          <cell r="F374">
            <v>33903036</v>
          </cell>
        </row>
        <row r="375">
          <cell r="A375">
            <v>128228</v>
          </cell>
          <cell r="F375">
            <v>33903036</v>
          </cell>
        </row>
        <row r="376">
          <cell r="A376">
            <v>128236</v>
          </cell>
          <cell r="F376">
            <v>33903036</v>
          </cell>
        </row>
        <row r="377">
          <cell r="A377">
            <v>129232</v>
          </cell>
          <cell r="F377">
            <v>33903036</v>
          </cell>
        </row>
        <row r="378">
          <cell r="A378">
            <v>129275</v>
          </cell>
          <cell r="F378">
            <v>33903022</v>
          </cell>
        </row>
        <row r="379">
          <cell r="A379">
            <v>133671</v>
          </cell>
          <cell r="F379">
            <v>33903025</v>
          </cell>
        </row>
        <row r="380">
          <cell r="A380">
            <v>134457</v>
          </cell>
          <cell r="F380">
            <v>33903022</v>
          </cell>
        </row>
        <row r="381">
          <cell r="A381">
            <v>134740</v>
          </cell>
          <cell r="F381">
            <v>33903022</v>
          </cell>
        </row>
        <row r="382">
          <cell r="A382">
            <v>135399</v>
          </cell>
          <cell r="F382">
            <v>33903009</v>
          </cell>
        </row>
        <row r="383">
          <cell r="A383">
            <v>135518</v>
          </cell>
          <cell r="F383">
            <v>33903009</v>
          </cell>
        </row>
        <row r="384">
          <cell r="A384">
            <v>135607</v>
          </cell>
          <cell r="F384">
            <v>33903009</v>
          </cell>
        </row>
        <row r="385">
          <cell r="A385">
            <v>135615</v>
          </cell>
          <cell r="F385">
            <v>33903009</v>
          </cell>
        </row>
        <row r="386">
          <cell r="A386">
            <v>135631</v>
          </cell>
          <cell r="F386">
            <v>33903009</v>
          </cell>
        </row>
        <row r="387">
          <cell r="A387">
            <v>135720</v>
          </cell>
          <cell r="F387">
            <v>33903036</v>
          </cell>
        </row>
        <row r="388">
          <cell r="A388">
            <v>135950</v>
          </cell>
          <cell r="F388">
            <v>33903009</v>
          </cell>
        </row>
        <row r="389">
          <cell r="A389">
            <v>136026</v>
          </cell>
          <cell r="F389">
            <v>33903009</v>
          </cell>
        </row>
        <row r="390">
          <cell r="A390">
            <v>136085</v>
          </cell>
          <cell r="F390">
            <v>33903009</v>
          </cell>
        </row>
        <row r="391">
          <cell r="A391">
            <v>136123</v>
          </cell>
          <cell r="F391">
            <v>33903009</v>
          </cell>
        </row>
        <row r="392">
          <cell r="A392">
            <v>136239</v>
          </cell>
          <cell r="F392">
            <v>33903009</v>
          </cell>
        </row>
        <row r="393">
          <cell r="A393">
            <v>136794</v>
          </cell>
          <cell r="F393">
            <v>33903036</v>
          </cell>
        </row>
        <row r="394">
          <cell r="A394">
            <v>137090</v>
          </cell>
          <cell r="F394">
            <v>33903004</v>
          </cell>
        </row>
        <row r="395">
          <cell r="A395">
            <v>137103</v>
          </cell>
          <cell r="F395">
            <v>33903036</v>
          </cell>
        </row>
        <row r="396">
          <cell r="A396">
            <v>138355</v>
          </cell>
          <cell r="F396">
            <v>33903009</v>
          </cell>
        </row>
        <row r="397">
          <cell r="A397">
            <v>138363</v>
          </cell>
          <cell r="F397">
            <v>33903009</v>
          </cell>
        </row>
        <row r="398">
          <cell r="A398">
            <v>138673</v>
          </cell>
          <cell r="F398">
            <v>33903009</v>
          </cell>
        </row>
        <row r="399">
          <cell r="A399">
            <v>138932</v>
          </cell>
          <cell r="F399">
            <v>33903009</v>
          </cell>
        </row>
        <row r="400">
          <cell r="A400">
            <v>138983</v>
          </cell>
          <cell r="F400">
            <v>33903009</v>
          </cell>
        </row>
        <row r="401">
          <cell r="A401">
            <v>139114</v>
          </cell>
          <cell r="F401">
            <v>33903036</v>
          </cell>
        </row>
        <row r="402">
          <cell r="A402">
            <v>140767</v>
          </cell>
          <cell r="F402">
            <v>33903009</v>
          </cell>
        </row>
        <row r="403">
          <cell r="A403">
            <v>141097</v>
          </cell>
          <cell r="F403">
            <v>33903009</v>
          </cell>
        </row>
        <row r="404">
          <cell r="A404">
            <v>141119</v>
          </cell>
          <cell r="F404">
            <v>33903022</v>
          </cell>
        </row>
        <row r="405">
          <cell r="A405">
            <v>141631</v>
          </cell>
          <cell r="F405">
            <v>33903009</v>
          </cell>
        </row>
        <row r="406">
          <cell r="A406">
            <v>142077</v>
          </cell>
          <cell r="F406">
            <v>33903009</v>
          </cell>
        </row>
        <row r="407">
          <cell r="A407">
            <v>142905</v>
          </cell>
          <cell r="F407">
            <v>33903009</v>
          </cell>
        </row>
        <row r="408">
          <cell r="A408">
            <v>142921</v>
          </cell>
          <cell r="F408">
            <v>33903009</v>
          </cell>
        </row>
        <row r="409">
          <cell r="A409">
            <v>142964</v>
          </cell>
          <cell r="F409">
            <v>33903009</v>
          </cell>
        </row>
        <row r="410">
          <cell r="A410">
            <v>143723</v>
          </cell>
          <cell r="F410">
            <v>33903009</v>
          </cell>
        </row>
        <row r="411">
          <cell r="A411">
            <v>143847</v>
          </cell>
          <cell r="F411">
            <v>33903009</v>
          </cell>
        </row>
        <row r="412">
          <cell r="A412">
            <v>143855</v>
          </cell>
          <cell r="F412">
            <v>33903009</v>
          </cell>
        </row>
        <row r="413">
          <cell r="A413">
            <v>144517</v>
          </cell>
          <cell r="F413">
            <v>33903009</v>
          </cell>
        </row>
        <row r="414">
          <cell r="A414">
            <v>144746</v>
          </cell>
          <cell r="F414">
            <v>33903009</v>
          </cell>
        </row>
        <row r="415">
          <cell r="A415">
            <v>145050</v>
          </cell>
          <cell r="F415">
            <v>33903009</v>
          </cell>
        </row>
        <row r="416">
          <cell r="A416">
            <v>145394</v>
          </cell>
          <cell r="F416">
            <v>33903009</v>
          </cell>
        </row>
        <row r="417">
          <cell r="A417">
            <v>145580</v>
          </cell>
          <cell r="F417">
            <v>33903009</v>
          </cell>
        </row>
        <row r="418">
          <cell r="A418">
            <v>146536</v>
          </cell>
          <cell r="F418">
            <v>33903036</v>
          </cell>
        </row>
        <row r="419">
          <cell r="A419">
            <v>148245</v>
          </cell>
          <cell r="F419">
            <v>33903016</v>
          </cell>
        </row>
        <row r="420">
          <cell r="A420">
            <v>148261</v>
          </cell>
          <cell r="F420">
            <v>33903009</v>
          </cell>
        </row>
        <row r="421">
          <cell r="A421">
            <v>149195</v>
          </cell>
          <cell r="F421">
            <v>33903009</v>
          </cell>
        </row>
        <row r="422">
          <cell r="A422">
            <v>149454</v>
          </cell>
          <cell r="F422">
            <v>33903009</v>
          </cell>
        </row>
        <row r="423">
          <cell r="A423">
            <v>149900</v>
          </cell>
          <cell r="F423">
            <v>33903036</v>
          </cell>
        </row>
        <row r="424">
          <cell r="A424">
            <v>150746</v>
          </cell>
          <cell r="F424">
            <v>33903009</v>
          </cell>
        </row>
        <row r="425">
          <cell r="A425">
            <v>150916</v>
          </cell>
          <cell r="F425">
            <v>33903009</v>
          </cell>
        </row>
        <row r="426">
          <cell r="A426">
            <v>151041</v>
          </cell>
          <cell r="F426">
            <v>33903009</v>
          </cell>
        </row>
        <row r="427">
          <cell r="A427">
            <v>151300</v>
          </cell>
          <cell r="F427">
            <v>33903009</v>
          </cell>
        </row>
        <row r="428">
          <cell r="A428">
            <v>152382</v>
          </cell>
          <cell r="F428">
            <v>33903003</v>
          </cell>
        </row>
        <row r="429">
          <cell r="A429">
            <v>153273</v>
          </cell>
          <cell r="F429">
            <v>33903009</v>
          </cell>
        </row>
        <row r="430">
          <cell r="A430">
            <v>153451</v>
          </cell>
          <cell r="F430">
            <v>33903009</v>
          </cell>
        </row>
        <row r="431">
          <cell r="A431">
            <v>153958</v>
          </cell>
          <cell r="F431">
            <v>33903009</v>
          </cell>
        </row>
        <row r="432">
          <cell r="A432">
            <v>154130</v>
          </cell>
          <cell r="F432">
            <v>33903009</v>
          </cell>
        </row>
        <row r="433">
          <cell r="A433">
            <v>155284</v>
          </cell>
          <cell r="F433">
            <v>33903009</v>
          </cell>
        </row>
        <row r="434">
          <cell r="A434">
            <v>155624</v>
          </cell>
          <cell r="F434">
            <v>33903036</v>
          </cell>
        </row>
        <row r="435">
          <cell r="A435">
            <v>155985</v>
          </cell>
          <cell r="F435">
            <v>33903036</v>
          </cell>
        </row>
        <row r="436">
          <cell r="A436">
            <v>157678</v>
          </cell>
          <cell r="F436">
            <v>33903009</v>
          </cell>
        </row>
        <row r="437">
          <cell r="A437">
            <v>160601</v>
          </cell>
          <cell r="F437">
            <v>33903009</v>
          </cell>
        </row>
        <row r="438">
          <cell r="A438">
            <v>161217</v>
          </cell>
          <cell r="F438">
            <v>33903009</v>
          </cell>
        </row>
        <row r="439">
          <cell r="A439">
            <v>161349</v>
          </cell>
          <cell r="F439">
            <v>33903009</v>
          </cell>
        </row>
        <row r="440">
          <cell r="A440">
            <v>162515</v>
          </cell>
          <cell r="F440">
            <v>33903036</v>
          </cell>
        </row>
        <row r="441">
          <cell r="A441">
            <v>162523</v>
          </cell>
          <cell r="F441">
            <v>33903036</v>
          </cell>
        </row>
        <row r="442">
          <cell r="A442">
            <v>163430</v>
          </cell>
          <cell r="F442">
            <v>33903036</v>
          </cell>
        </row>
        <row r="443">
          <cell r="A443">
            <v>163678</v>
          </cell>
          <cell r="F443">
            <v>33903036</v>
          </cell>
        </row>
        <row r="444">
          <cell r="A444">
            <v>166545</v>
          </cell>
          <cell r="F444">
            <v>33903009</v>
          </cell>
        </row>
        <row r="445">
          <cell r="A445">
            <v>166731</v>
          </cell>
          <cell r="F445">
            <v>33903009</v>
          </cell>
        </row>
        <row r="446">
          <cell r="A446">
            <v>167401</v>
          </cell>
          <cell r="F446">
            <v>33903009</v>
          </cell>
        </row>
        <row r="447">
          <cell r="A447">
            <v>168432</v>
          </cell>
          <cell r="F447">
            <v>33903009</v>
          </cell>
        </row>
        <row r="448">
          <cell r="A448">
            <v>168815</v>
          </cell>
          <cell r="F448">
            <v>33903009</v>
          </cell>
        </row>
        <row r="449">
          <cell r="A449">
            <v>169650</v>
          </cell>
          <cell r="F449">
            <v>33903009</v>
          </cell>
        </row>
        <row r="450">
          <cell r="A450">
            <v>169668</v>
          </cell>
          <cell r="F450">
            <v>33903009</v>
          </cell>
        </row>
        <row r="451">
          <cell r="A451">
            <v>172707</v>
          </cell>
          <cell r="F451">
            <v>33903009</v>
          </cell>
        </row>
        <row r="452">
          <cell r="A452">
            <v>173703</v>
          </cell>
          <cell r="F452">
            <v>33903036</v>
          </cell>
        </row>
        <row r="453">
          <cell r="A453">
            <v>174653</v>
          </cell>
          <cell r="F453">
            <v>33903009</v>
          </cell>
        </row>
        <row r="454">
          <cell r="A454">
            <v>175706</v>
          </cell>
          <cell r="F454">
            <v>33903009</v>
          </cell>
        </row>
        <row r="455">
          <cell r="A455">
            <v>176672</v>
          </cell>
          <cell r="F455">
            <v>33903009</v>
          </cell>
        </row>
        <row r="456">
          <cell r="A456">
            <v>177750</v>
          </cell>
          <cell r="F456">
            <v>33903036</v>
          </cell>
        </row>
        <row r="457">
          <cell r="A457">
            <v>178365</v>
          </cell>
          <cell r="F457">
            <v>33903009</v>
          </cell>
        </row>
        <row r="458">
          <cell r="A458">
            <v>180025</v>
          </cell>
          <cell r="F458">
            <v>33903036</v>
          </cell>
        </row>
        <row r="459">
          <cell r="A459">
            <v>180998</v>
          </cell>
          <cell r="F459">
            <v>33903036</v>
          </cell>
        </row>
        <row r="460">
          <cell r="A460">
            <v>181099</v>
          </cell>
          <cell r="F460">
            <v>33903009</v>
          </cell>
        </row>
        <row r="461">
          <cell r="A461">
            <v>181137</v>
          </cell>
          <cell r="F461">
            <v>33903036</v>
          </cell>
        </row>
        <row r="462">
          <cell r="A462">
            <v>181277</v>
          </cell>
          <cell r="F462">
            <v>33903009</v>
          </cell>
        </row>
        <row r="463">
          <cell r="A463">
            <v>181315</v>
          </cell>
          <cell r="F463">
            <v>33903009</v>
          </cell>
        </row>
        <row r="464">
          <cell r="A464">
            <v>181439</v>
          </cell>
          <cell r="F464">
            <v>33903009</v>
          </cell>
        </row>
        <row r="465">
          <cell r="A465">
            <v>181943</v>
          </cell>
          <cell r="F465">
            <v>33903036</v>
          </cell>
        </row>
        <row r="466">
          <cell r="A466">
            <v>182095</v>
          </cell>
          <cell r="F466">
            <v>33903009</v>
          </cell>
        </row>
        <row r="467">
          <cell r="A467">
            <v>182745</v>
          </cell>
          <cell r="F467">
            <v>33903009</v>
          </cell>
        </row>
        <row r="468">
          <cell r="A468">
            <v>183539</v>
          </cell>
          <cell r="F468">
            <v>33903019</v>
          </cell>
        </row>
        <row r="469">
          <cell r="A469">
            <v>184403</v>
          </cell>
          <cell r="F469">
            <v>33903009</v>
          </cell>
        </row>
        <row r="470">
          <cell r="A470">
            <v>184764</v>
          </cell>
          <cell r="F470">
            <v>33903036</v>
          </cell>
        </row>
        <row r="471">
          <cell r="A471">
            <v>185043</v>
          </cell>
          <cell r="F471">
            <v>33903009</v>
          </cell>
        </row>
        <row r="472">
          <cell r="A472">
            <v>186104</v>
          </cell>
          <cell r="F472">
            <v>33903009</v>
          </cell>
        </row>
        <row r="473">
          <cell r="A473">
            <v>188131</v>
          </cell>
          <cell r="F473">
            <v>33903036</v>
          </cell>
        </row>
        <row r="474">
          <cell r="A474">
            <v>188140</v>
          </cell>
          <cell r="F474">
            <v>33903036</v>
          </cell>
        </row>
        <row r="475">
          <cell r="A475">
            <v>189197</v>
          </cell>
          <cell r="F475">
            <v>33903009</v>
          </cell>
        </row>
        <row r="476">
          <cell r="A476">
            <v>189804</v>
          </cell>
          <cell r="F476">
            <v>33903036</v>
          </cell>
        </row>
        <row r="477">
          <cell r="A477">
            <v>189812</v>
          </cell>
          <cell r="F477">
            <v>33903036</v>
          </cell>
        </row>
        <row r="478">
          <cell r="A478">
            <v>189910</v>
          </cell>
          <cell r="F478">
            <v>33903009</v>
          </cell>
        </row>
        <row r="479">
          <cell r="A479">
            <v>190110</v>
          </cell>
          <cell r="F479">
            <v>33903009</v>
          </cell>
        </row>
        <row r="480">
          <cell r="A480">
            <v>190420</v>
          </cell>
          <cell r="F480">
            <v>33903009</v>
          </cell>
        </row>
        <row r="481">
          <cell r="A481">
            <v>190977</v>
          </cell>
          <cell r="F481">
            <v>33903004</v>
          </cell>
        </row>
        <row r="482">
          <cell r="A482">
            <v>194280</v>
          </cell>
          <cell r="F482">
            <v>33903009</v>
          </cell>
        </row>
        <row r="483">
          <cell r="A483">
            <v>194298</v>
          </cell>
          <cell r="F483">
            <v>33903009</v>
          </cell>
        </row>
        <row r="484">
          <cell r="A484">
            <v>197769</v>
          </cell>
          <cell r="F484">
            <v>33903009</v>
          </cell>
        </row>
        <row r="485">
          <cell r="A485">
            <v>198021</v>
          </cell>
          <cell r="F485">
            <v>33903036</v>
          </cell>
        </row>
        <row r="486">
          <cell r="A486">
            <v>198480</v>
          </cell>
          <cell r="F486">
            <v>33903036</v>
          </cell>
        </row>
        <row r="487">
          <cell r="A487">
            <v>198498</v>
          </cell>
          <cell r="F487">
            <v>33903036</v>
          </cell>
        </row>
        <row r="488">
          <cell r="A488">
            <v>198528</v>
          </cell>
          <cell r="F488">
            <v>33903036</v>
          </cell>
        </row>
        <row r="489">
          <cell r="A489">
            <v>198536</v>
          </cell>
          <cell r="F489">
            <v>33903036</v>
          </cell>
        </row>
        <row r="490">
          <cell r="A490">
            <v>198544</v>
          </cell>
          <cell r="F490">
            <v>33903036</v>
          </cell>
        </row>
        <row r="491">
          <cell r="A491">
            <v>198668</v>
          </cell>
          <cell r="F491">
            <v>33903009</v>
          </cell>
        </row>
        <row r="492">
          <cell r="A492">
            <v>198803</v>
          </cell>
          <cell r="F492">
            <v>33903009</v>
          </cell>
        </row>
        <row r="493">
          <cell r="A493">
            <v>199370</v>
          </cell>
          <cell r="F493">
            <v>33903021</v>
          </cell>
        </row>
        <row r="494">
          <cell r="A494">
            <v>201138</v>
          </cell>
          <cell r="F494">
            <v>33903029</v>
          </cell>
        </row>
        <row r="495">
          <cell r="A495">
            <v>201545</v>
          </cell>
          <cell r="F495">
            <v>33903009</v>
          </cell>
        </row>
        <row r="496">
          <cell r="A496">
            <v>201553</v>
          </cell>
          <cell r="F496">
            <v>33903009</v>
          </cell>
        </row>
        <row r="497">
          <cell r="A497">
            <v>201561</v>
          </cell>
          <cell r="F497">
            <v>33903009</v>
          </cell>
        </row>
        <row r="498">
          <cell r="A498">
            <v>201570</v>
          </cell>
          <cell r="F498">
            <v>33903009</v>
          </cell>
        </row>
        <row r="499">
          <cell r="A499">
            <v>201588</v>
          </cell>
          <cell r="F499">
            <v>33903009</v>
          </cell>
        </row>
        <row r="500">
          <cell r="A500">
            <v>201790</v>
          </cell>
          <cell r="F500">
            <v>33903009</v>
          </cell>
        </row>
        <row r="501">
          <cell r="A501">
            <v>202550</v>
          </cell>
          <cell r="F501">
            <v>33903009</v>
          </cell>
        </row>
        <row r="502">
          <cell r="A502">
            <v>202576</v>
          </cell>
          <cell r="F502">
            <v>33903009</v>
          </cell>
        </row>
        <row r="503">
          <cell r="A503">
            <v>203300</v>
          </cell>
          <cell r="F503">
            <v>33903009</v>
          </cell>
        </row>
        <row r="504">
          <cell r="A504">
            <v>204285</v>
          </cell>
          <cell r="F504">
            <v>33903022</v>
          </cell>
        </row>
        <row r="505">
          <cell r="A505">
            <v>205125</v>
          </cell>
          <cell r="F505">
            <v>33903022</v>
          </cell>
        </row>
        <row r="506">
          <cell r="A506">
            <v>205222</v>
          </cell>
          <cell r="F506">
            <v>33903044</v>
          </cell>
        </row>
        <row r="507">
          <cell r="A507">
            <v>205249</v>
          </cell>
          <cell r="F507">
            <v>33903009</v>
          </cell>
        </row>
        <row r="508">
          <cell r="A508">
            <v>205753</v>
          </cell>
          <cell r="F508">
            <v>33903029</v>
          </cell>
        </row>
        <row r="509">
          <cell r="A509">
            <v>206369</v>
          </cell>
          <cell r="F509">
            <v>33903036</v>
          </cell>
        </row>
        <row r="510">
          <cell r="A510">
            <v>206636</v>
          </cell>
          <cell r="F510">
            <v>33903009</v>
          </cell>
        </row>
        <row r="511">
          <cell r="A511">
            <v>207764</v>
          </cell>
          <cell r="F511">
            <v>33903009</v>
          </cell>
        </row>
        <row r="512">
          <cell r="A512">
            <v>208892</v>
          </cell>
          <cell r="F512">
            <v>33903009</v>
          </cell>
        </row>
        <row r="513">
          <cell r="A513">
            <v>209244</v>
          </cell>
          <cell r="F513">
            <v>33903009</v>
          </cell>
        </row>
        <row r="514">
          <cell r="A514">
            <v>209953</v>
          </cell>
          <cell r="F514">
            <v>33903036</v>
          </cell>
        </row>
        <row r="515">
          <cell r="A515">
            <v>209970</v>
          </cell>
          <cell r="F515">
            <v>33903009</v>
          </cell>
        </row>
        <row r="516">
          <cell r="A516">
            <v>211230</v>
          </cell>
          <cell r="F516">
            <v>33903044</v>
          </cell>
        </row>
        <row r="517">
          <cell r="A517">
            <v>211877</v>
          </cell>
          <cell r="F517">
            <v>33903036</v>
          </cell>
        </row>
        <row r="518">
          <cell r="A518">
            <v>211907</v>
          </cell>
          <cell r="F518">
            <v>33903009</v>
          </cell>
        </row>
        <row r="519">
          <cell r="A519">
            <v>212733</v>
          </cell>
          <cell r="F519">
            <v>33903036</v>
          </cell>
        </row>
        <row r="520">
          <cell r="A520">
            <v>213179</v>
          </cell>
          <cell r="F520">
            <v>33903036</v>
          </cell>
        </row>
        <row r="521">
          <cell r="A521">
            <v>213241</v>
          </cell>
          <cell r="F521">
            <v>33903036</v>
          </cell>
        </row>
        <row r="522">
          <cell r="A522">
            <v>213659</v>
          </cell>
          <cell r="F522">
            <v>33903009</v>
          </cell>
        </row>
        <row r="523">
          <cell r="A523">
            <v>213780</v>
          </cell>
          <cell r="F523">
            <v>33903009</v>
          </cell>
        </row>
        <row r="524">
          <cell r="A524">
            <v>213942</v>
          </cell>
          <cell r="F524">
            <v>33903036</v>
          </cell>
        </row>
        <row r="525">
          <cell r="A525">
            <v>218456</v>
          </cell>
          <cell r="F525">
            <v>33903009</v>
          </cell>
        </row>
        <row r="526">
          <cell r="A526">
            <v>218480</v>
          </cell>
          <cell r="F526">
            <v>33903009</v>
          </cell>
        </row>
        <row r="527">
          <cell r="A527">
            <v>218499</v>
          </cell>
          <cell r="F527">
            <v>33903009</v>
          </cell>
        </row>
        <row r="528">
          <cell r="A528">
            <v>220957</v>
          </cell>
          <cell r="F528">
            <v>33903036</v>
          </cell>
        </row>
        <row r="529">
          <cell r="A529">
            <v>221732</v>
          </cell>
          <cell r="F529">
            <v>33903029</v>
          </cell>
        </row>
        <row r="530">
          <cell r="A530">
            <v>222216</v>
          </cell>
          <cell r="F530">
            <v>33903009</v>
          </cell>
        </row>
        <row r="531">
          <cell r="A531">
            <v>222240</v>
          </cell>
          <cell r="F531">
            <v>33903009</v>
          </cell>
        </row>
        <row r="532">
          <cell r="A532">
            <v>222380</v>
          </cell>
          <cell r="F532">
            <v>33903009</v>
          </cell>
        </row>
        <row r="533">
          <cell r="A533">
            <v>222640</v>
          </cell>
          <cell r="F533">
            <v>33903036</v>
          </cell>
        </row>
        <row r="534">
          <cell r="A534">
            <v>222976</v>
          </cell>
          <cell r="F534">
            <v>33903009</v>
          </cell>
        </row>
        <row r="535">
          <cell r="A535">
            <v>223174</v>
          </cell>
          <cell r="F535">
            <v>33903009</v>
          </cell>
        </row>
        <row r="536">
          <cell r="A536">
            <v>223964</v>
          </cell>
          <cell r="F536">
            <v>33903009</v>
          </cell>
        </row>
        <row r="537">
          <cell r="A537">
            <v>224162</v>
          </cell>
          <cell r="F537">
            <v>33903009</v>
          </cell>
        </row>
        <row r="538">
          <cell r="A538">
            <v>224669</v>
          </cell>
          <cell r="F538">
            <v>33903009</v>
          </cell>
        </row>
        <row r="539">
          <cell r="A539">
            <v>224685</v>
          </cell>
          <cell r="F539">
            <v>33903009</v>
          </cell>
        </row>
        <row r="540">
          <cell r="A540">
            <v>224693</v>
          </cell>
          <cell r="F540">
            <v>33903009</v>
          </cell>
        </row>
        <row r="541">
          <cell r="A541">
            <v>226483</v>
          </cell>
          <cell r="F541">
            <v>33903009</v>
          </cell>
        </row>
        <row r="542">
          <cell r="A542">
            <v>230286</v>
          </cell>
          <cell r="F542">
            <v>33903036</v>
          </cell>
        </row>
        <row r="543">
          <cell r="A543">
            <v>230669</v>
          </cell>
          <cell r="F543">
            <v>33903036</v>
          </cell>
        </row>
        <row r="544">
          <cell r="A544">
            <v>230740</v>
          </cell>
          <cell r="F544">
            <v>33903036</v>
          </cell>
        </row>
        <row r="545">
          <cell r="A545">
            <v>230758</v>
          </cell>
          <cell r="F545">
            <v>33903036</v>
          </cell>
        </row>
        <row r="546">
          <cell r="A546">
            <v>230766</v>
          </cell>
          <cell r="F546">
            <v>33903036</v>
          </cell>
        </row>
        <row r="547">
          <cell r="A547">
            <v>230774</v>
          </cell>
          <cell r="F547">
            <v>33903016</v>
          </cell>
        </row>
        <row r="548">
          <cell r="A548">
            <v>230804</v>
          </cell>
          <cell r="F548">
            <v>33903009</v>
          </cell>
        </row>
        <row r="549">
          <cell r="A549">
            <v>230979</v>
          </cell>
          <cell r="F549">
            <v>33903009</v>
          </cell>
        </row>
        <row r="550">
          <cell r="A550">
            <v>231169</v>
          </cell>
          <cell r="F550">
            <v>33903036</v>
          </cell>
        </row>
        <row r="551">
          <cell r="A551">
            <v>231878</v>
          </cell>
          <cell r="F551">
            <v>33903036</v>
          </cell>
        </row>
        <row r="552">
          <cell r="A552">
            <v>232734</v>
          </cell>
          <cell r="F552">
            <v>33903025</v>
          </cell>
        </row>
        <row r="553">
          <cell r="A553">
            <v>232890</v>
          </cell>
          <cell r="F553">
            <v>33903009</v>
          </cell>
        </row>
        <row r="554">
          <cell r="A554">
            <v>233153</v>
          </cell>
          <cell r="F554">
            <v>33903036</v>
          </cell>
        </row>
        <row r="555">
          <cell r="A555">
            <v>233412</v>
          </cell>
          <cell r="F555">
            <v>33903009</v>
          </cell>
        </row>
        <row r="556">
          <cell r="A556">
            <v>234214</v>
          </cell>
          <cell r="F556">
            <v>33903036</v>
          </cell>
        </row>
        <row r="557">
          <cell r="A557">
            <v>235326</v>
          </cell>
          <cell r="F557">
            <v>33903009</v>
          </cell>
        </row>
        <row r="558">
          <cell r="A558">
            <v>235334</v>
          </cell>
          <cell r="F558">
            <v>33903009</v>
          </cell>
        </row>
        <row r="559">
          <cell r="A559">
            <v>235369</v>
          </cell>
          <cell r="F559">
            <v>33903009</v>
          </cell>
        </row>
        <row r="560">
          <cell r="A560">
            <v>235458</v>
          </cell>
          <cell r="F560">
            <v>33903016</v>
          </cell>
        </row>
        <row r="561">
          <cell r="A561">
            <v>238678</v>
          </cell>
          <cell r="F561">
            <v>33903009</v>
          </cell>
        </row>
        <row r="562">
          <cell r="A562">
            <v>238732</v>
          </cell>
          <cell r="F562">
            <v>33903022</v>
          </cell>
        </row>
        <row r="563">
          <cell r="A563">
            <v>238813</v>
          </cell>
          <cell r="F563">
            <v>33903009</v>
          </cell>
        </row>
        <row r="564">
          <cell r="A564">
            <v>239941</v>
          </cell>
          <cell r="F564">
            <v>33903016</v>
          </cell>
        </row>
        <row r="565">
          <cell r="A565">
            <v>242683</v>
          </cell>
          <cell r="F565">
            <v>33903036</v>
          </cell>
        </row>
        <row r="566">
          <cell r="A566">
            <v>242845</v>
          </cell>
          <cell r="F566">
            <v>33903009</v>
          </cell>
        </row>
        <row r="567">
          <cell r="A567">
            <v>242853</v>
          </cell>
          <cell r="F567">
            <v>33903009</v>
          </cell>
        </row>
        <row r="568">
          <cell r="A568">
            <v>242888</v>
          </cell>
          <cell r="F568">
            <v>33903009</v>
          </cell>
        </row>
        <row r="569">
          <cell r="A569">
            <v>243043</v>
          </cell>
          <cell r="F569">
            <v>33903022</v>
          </cell>
        </row>
        <row r="570">
          <cell r="A570">
            <v>243442</v>
          </cell>
          <cell r="F570">
            <v>33903009</v>
          </cell>
        </row>
        <row r="571">
          <cell r="A571">
            <v>244457</v>
          </cell>
          <cell r="F571">
            <v>33903009</v>
          </cell>
        </row>
        <row r="572">
          <cell r="A572">
            <v>246409</v>
          </cell>
          <cell r="F572">
            <v>33903025</v>
          </cell>
        </row>
        <row r="573">
          <cell r="A573">
            <v>247278</v>
          </cell>
          <cell r="F573">
            <v>33903009</v>
          </cell>
        </row>
        <row r="574">
          <cell r="A574">
            <v>248576</v>
          </cell>
          <cell r="F574">
            <v>33903009</v>
          </cell>
        </row>
        <row r="575">
          <cell r="A575">
            <v>248614</v>
          </cell>
          <cell r="F575">
            <v>33903009</v>
          </cell>
        </row>
        <row r="576">
          <cell r="A576">
            <v>248622</v>
          </cell>
          <cell r="F576">
            <v>33903009</v>
          </cell>
        </row>
        <row r="577">
          <cell r="A577">
            <v>248665</v>
          </cell>
          <cell r="F577">
            <v>33903009</v>
          </cell>
        </row>
        <row r="578">
          <cell r="A578">
            <v>248681</v>
          </cell>
          <cell r="F578">
            <v>33903009</v>
          </cell>
        </row>
        <row r="579">
          <cell r="A579">
            <v>248843</v>
          </cell>
          <cell r="F579">
            <v>33903009</v>
          </cell>
        </row>
        <row r="580">
          <cell r="A580">
            <v>249092</v>
          </cell>
          <cell r="F580">
            <v>33903009</v>
          </cell>
        </row>
        <row r="581">
          <cell r="A581">
            <v>249564</v>
          </cell>
          <cell r="F581">
            <v>33903009</v>
          </cell>
        </row>
        <row r="582">
          <cell r="A582">
            <v>251658</v>
          </cell>
          <cell r="F582">
            <v>33903025</v>
          </cell>
        </row>
        <row r="583">
          <cell r="A583">
            <v>251666</v>
          </cell>
          <cell r="F583">
            <v>33903025</v>
          </cell>
        </row>
        <row r="584">
          <cell r="A584">
            <v>251682</v>
          </cell>
          <cell r="F584">
            <v>33903025</v>
          </cell>
        </row>
        <row r="585">
          <cell r="A585">
            <v>252220</v>
          </cell>
          <cell r="F585">
            <v>33903009</v>
          </cell>
        </row>
        <row r="586">
          <cell r="A586">
            <v>253340</v>
          </cell>
          <cell r="F586">
            <v>33903009</v>
          </cell>
        </row>
        <row r="587">
          <cell r="A587">
            <v>253359</v>
          </cell>
          <cell r="F587">
            <v>33903009</v>
          </cell>
        </row>
        <row r="588">
          <cell r="A588">
            <v>253731</v>
          </cell>
          <cell r="F588">
            <v>33903009</v>
          </cell>
        </row>
        <row r="589">
          <cell r="A589">
            <v>253812</v>
          </cell>
          <cell r="F589">
            <v>33903009</v>
          </cell>
        </row>
        <row r="590">
          <cell r="A590">
            <v>253944</v>
          </cell>
          <cell r="F590">
            <v>33903009</v>
          </cell>
        </row>
        <row r="591">
          <cell r="A591">
            <v>254584</v>
          </cell>
          <cell r="F591">
            <v>33903009</v>
          </cell>
        </row>
        <row r="592">
          <cell r="A592">
            <v>255092</v>
          </cell>
          <cell r="F592">
            <v>33903025</v>
          </cell>
        </row>
        <row r="593">
          <cell r="A593">
            <v>256714</v>
          </cell>
          <cell r="F593">
            <v>33903030</v>
          </cell>
        </row>
        <row r="594">
          <cell r="A594">
            <v>257869</v>
          </cell>
          <cell r="F594">
            <v>33903009</v>
          </cell>
        </row>
        <row r="595">
          <cell r="A595">
            <v>258385</v>
          </cell>
          <cell r="F595">
            <v>33903036</v>
          </cell>
        </row>
        <row r="596">
          <cell r="A596">
            <v>259454</v>
          </cell>
          <cell r="F596">
            <v>33903022</v>
          </cell>
        </row>
        <row r="597">
          <cell r="A597">
            <v>259748</v>
          </cell>
          <cell r="F597">
            <v>33903009</v>
          </cell>
        </row>
        <row r="598">
          <cell r="A598">
            <v>261220</v>
          </cell>
          <cell r="F598">
            <v>33903036</v>
          </cell>
        </row>
        <row r="599">
          <cell r="A599">
            <v>261262</v>
          </cell>
          <cell r="F599">
            <v>33903036</v>
          </cell>
        </row>
        <row r="600">
          <cell r="A600">
            <v>262463</v>
          </cell>
          <cell r="F600">
            <v>33903009</v>
          </cell>
        </row>
        <row r="601">
          <cell r="A601">
            <v>262536</v>
          </cell>
          <cell r="F601">
            <v>33903025</v>
          </cell>
        </row>
        <row r="602">
          <cell r="A602">
            <v>262544</v>
          </cell>
          <cell r="F602">
            <v>33903036</v>
          </cell>
        </row>
        <row r="603">
          <cell r="A603">
            <v>263095</v>
          </cell>
          <cell r="F603">
            <v>33903009</v>
          </cell>
        </row>
        <row r="604">
          <cell r="A604">
            <v>263877</v>
          </cell>
          <cell r="F604">
            <v>33903009</v>
          </cell>
        </row>
        <row r="605">
          <cell r="A605">
            <v>263931</v>
          </cell>
          <cell r="F605">
            <v>33903009</v>
          </cell>
        </row>
        <row r="606">
          <cell r="A606">
            <v>264164</v>
          </cell>
          <cell r="F606">
            <v>33903009</v>
          </cell>
        </row>
        <row r="607">
          <cell r="A607">
            <v>264202</v>
          </cell>
          <cell r="F607">
            <v>33903009</v>
          </cell>
        </row>
        <row r="608">
          <cell r="A608">
            <v>264369</v>
          </cell>
          <cell r="F608">
            <v>33903009</v>
          </cell>
        </row>
        <row r="609">
          <cell r="A609">
            <v>265217</v>
          </cell>
          <cell r="F609">
            <v>33903009</v>
          </cell>
        </row>
        <row r="610">
          <cell r="A610">
            <v>265624</v>
          </cell>
          <cell r="F610">
            <v>33903036</v>
          </cell>
        </row>
        <row r="611">
          <cell r="A611">
            <v>267422</v>
          </cell>
          <cell r="F611">
            <v>33903009</v>
          </cell>
        </row>
        <row r="612">
          <cell r="A612">
            <v>267783</v>
          </cell>
          <cell r="F612">
            <v>33903009</v>
          </cell>
        </row>
        <row r="613">
          <cell r="A613">
            <v>268798</v>
          </cell>
          <cell r="F613">
            <v>33903009</v>
          </cell>
        </row>
        <row r="614">
          <cell r="A614">
            <v>269174</v>
          </cell>
          <cell r="F614">
            <v>33903009</v>
          </cell>
        </row>
        <row r="615">
          <cell r="A615">
            <v>269457</v>
          </cell>
          <cell r="F615">
            <v>33903009</v>
          </cell>
        </row>
        <row r="616">
          <cell r="A616">
            <v>269466</v>
          </cell>
          <cell r="F616">
            <v>33903009</v>
          </cell>
        </row>
        <row r="617">
          <cell r="A617">
            <v>269487</v>
          </cell>
          <cell r="F617">
            <v>33903025</v>
          </cell>
        </row>
        <row r="618">
          <cell r="A618">
            <v>269618</v>
          </cell>
          <cell r="F618">
            <v>33903009</v>
          </cell>
        </row>
        <row r="619">
          <cell r="A619">
            <v>269695</v>
          </cell>
          <cell r="F619">
            <v>33903009</v>
          </cell>
        </row>
        <row r="620">
          <cell r="A620">
            <v>269742</v>
          </cell>
          <cell r="F620">
            <v>33903009</v>
          </cell>
        </row>
        <row r="621">
          <cell r="A621">
            <v>269813</v>
          </cell>
          <cell r="F621">
            <v>33903009</v>
          </cell>
        </row>
        <row r="622">
          <cell r="A622">
            <v>269907</v>
          </cell>
          <cell r="F622">
            <v>33903009</v>
          </cell>
        </row>
        <row r="623">
          <cell r="A623">
            <v>269929</v>
          </cell>
          <cell r="F623">
            <v>33903009</v>
          </cell>
        </row>
        <row r="624">
          <cell r="A624">
            <v>270058</v>
          </cell>
          <cell r="F624">
            <v>33903009</v>
          </cell>
        </row>
        <row r="625">
          <cell r="A625">
            <v>270085</v>
          </cell>
          <cell r="F625">
            <v>33903036</v>
          </cell>
        </row>
        <row r="626">
          <cell r="A626">
            <v>270215</v>
          </cell>
          <cell r="F626">
            <v>33903009</v>
          </cell>
        </row>
        <row r="627">
          <cell r="A627">
            <v>270226</v>
          </cell>
          <cell r="F627">
            <v>33903009</v>
          </cell>
        </row>
        <row r="628">
          <cell r="A628">
            <v>270384</v>
          </cell>
          <cell r="F628">
            <v>33903009</v>
          </cell>
        </row>
        <row r="629">
          <cell r="A629">
            <v>270505</v>
          </cell>
          <cell r="F629">
            <v>33903022</v>
          </cell>
        </row>
        <row r="630">
          <cell r="A630">
            <v>270691</v>
          </cell>
          <cell r="F630">
            <v>33903028</v>
          </cell>
        </row>
        <row r="631">
          <cell r="A631">
            <v>270721</v>
          </cell>
          <cell r="F631">
            <v>33903028</v>
          </cell>
        </row>
        <row r="632">
          <cell r="A632">
            <v>270798</v>
          </cell>
          <cell r="F632">
            <v>33903017</v>
          </cell>
        </row>
        <row r="633">
          <cell r="A633">
            <v>270899</v>
          </cell>
          <cell r="F633">
            <v>33903009</v>
          </cell>
        </row>
        <row r="634">
          <cell r="A634">
            <v>270931</v>
          </cell>
          <cell r="F634">
            <v>33903025</v>
          </cell>
        </row>
        <row r="635">
          <cell r="A635">
            <v>270975</v>
          </cell>
          <cell r="F635">
            <v>33903009</v>
          </cell>
        </row>
        <row r="636">
          <cell r="A636">
            <v>271083</v>
          </cell>
          <cell r="F636">
            <v>33903009</v>
          </cell>
        </row>
        <row r="637">
          <cell r="A637">
            <v>271187</v>
          </cell>
          <cell r="F637">
            <v>33903009</v>
          </cell>
        </row>
        <row r="638">
          <cell r="A638">
            <v>271412</v>
          </cell>
          <cell r="F638">
            <v>33903009</v>
          </cell>
        </row>
        <row r="639">
          <cell r="A639">
            <v>271617</v>
          </cell>
          <cell r="F639">
            <v>33903009</v>
          </cell>
        </row>
        <row r="640">
          <cell r="A640">
            <v>271678</v>
          </cell>
          <cell r="F640">
            <v>33903009</v>
          </cell>
        </row>
        <row r="641">
          <cell r="A641">
            <v>271698</v>
          </cell>
          <cell r="F641">
            <v>33903036</v>
          </cell>
        </row>
        <row r="642">
          <cell r="A642">
            <v>271851</v>
          </cell>
          <cell r="F642">
            <v>33903009</v>
          </cell>
        </row>
        <row r="643">
          <cell r="A643">
            <v>272232</v>
          </cell>
          <cell r="F643">
            <v>33903028</v>
          </cell>
        </row>
        <row r="644">
          <cell r="A644">
            <v>272320</v>
          </cell>
          <cell r="F644">
            <v>33903009</v>
          </cell>
        </row>
        <row r="645">
          <cell r="A645">
            <v>272483</v>
          </cell>
          <cell r="F645">
            <v>33903036</v>
          </cell>
        </row>
        <row r="646">
          <cell r="A646">
            <v>272504</v>
          </cell>
          <cell r="F646">
            <v>33903009</v>
          </cell>
        </row>
        <row r="647">
          <cell r="A647">
            <v>272505</v>
          </cell>
          <cell r="F647">
            <v>33903009</v>
          </cell>
        </row>
        <row r="648">
          <cell r="A648">
            <v>272580</v>
          </cell>
          <cell r="F648">
            <v>33903009</v>
          </cell>
        </row>
        <row r="649">
          <cell r="A649">
            <v>272813</v>
          </cell>
          <cell r="F649">
            <v>33903009</v>
          </cell>
        </row>
        <row r="650">
          <cell r="A650">
            <v>272825</v>
          </cell>
          <cell r="F650">
            <v>33903025</v>
          </cell>
        </row>
        <row r="651">
          <cell r="A651">
            <v>272857</v>
          </cell>
          <cell r="F651">
            <v>33903009</v>
          </cell>
        </row>
        <row r="652">
          <cell r="A652">
            <v>272871</v>
          </cell>
          <cell r="F652">
            <v>33903009</v>
          </cell>
        </row>
        <row r="653">
          <cell r="A653">
            <v>272872</v>
          </cell>
          <cell r="F653">
            <v>33903009</v>
          </cell>
        </row>
        <row r="654">
          <cell r="A654">
            <v>272925</v>
          </cell>
          <cell r="F654">
            <v>33903009</v>
          </cell>
        </row>
        <row r="655">
          <cell r="A655">
            <v>273015</v>
          </cell>
          <cell r="F655">
            <v>33903036</v>
          </cell>
        </row>
        <row r="656">
          <cell r="A656">
            <v>273025</v>
          </cell>
          <cell r="F656">
            <v>33903009</v>
          </cell>
        </row>
        <row r="657">
          <cell r="A657">
            <v>273166</v>
          </cell>
          <cell r="F657">
            <v>33903009</v>
          </cell>
        </row>
        <row r="658">
          <cell r="A658">
            <v>273261</v>
          </cell>
          <cell r="F658">
            <v>33903036</v>
          </cell>
        </row>
        <row r="659">
          <cell r="A659">
            <v>273311</v>
          </cell>
          <cell r="F659">
            <v>33903009</v>
          </cell>
        </row>
        <row r="660">
          <cell r="A660">
            <v>273323</v>
          </cell>
          <cell r="F660">
            <v>33903036</v>
          </cell>
        </row>
        <row r="661">
          <cell r="A661">
            <v>273655</v>
          </cell>
          <cell r="F661">
            <v>33903009</v>
          </cell>
        </row>
        <row r="662">
          <cell r="A662">
            <v>273733</v>
          </cell>
          <cell r="F662">
            <v>33903009</v>
          </cell>
        </row>
        <row r="663">
          <cell r="A663">
            <v>273981</v>
          </cell>
          <cell r="F663">
            <v>33903009</v>
          </cell>
        </row>
        <row r="664">
          <cell r="A664">
            <v>274025</v>
          </cell>
          <cell r="F664">
            <v>33903009</v>
          </cell>
        </row>
        <row r="665">
          <cell r="A665">
            <v>274081</v>
          </cell>
          <cell r="F665">
            <v>33903009</v>
          </cell>
        </row>
        <row r="666">
          <cell r="A666">
            <v>274483</v>
          </cell>
          <cell r="F666">
            <v>33903036</v>
          </cell>
        </row>
        <row r="667">
          <cell r="A667">
            <v>274507</v>
          </cell>
          <cell r="F667">
            <v>33903036</v>
          </cell>
        </row>
        <row r="668">
          <cell r="A668">
            <v>274777</v>
          </cell>
          <cell r="F668">
            <v>33903036</v>
          </cell>
        </row>
        <row r="669">
          <cell r="A669">
            <v>274894</v>
          </cell>
          <cell r="F669">
            <v>33903009</v>
          </cell>
        </row>
        <row r="670">
          <cell r="A670">
            <v>274895</v>
          </cell>
          <cell r="F670">
            <v>33903009</v>
          </cell>
        </row>
        <row r="671">
          <cell r="A671">
            <v>274935</v>
          </cell>
          <cell r="F671">
            <v>33903009</v>
          </cell>
        </row>
        <row r="672">
          <cell r="A672">
            <v>275195</v>
          </cell>
          <cell r="F672">
            <v>33903028</v>
          </cell>
        </row>
        <row r="673">
          <cell r="A673">
            <v>275464</v>
          </cell>
          <cell r="F673">
            <v>33903036</v>
          </cell>
        </row>
        <row r="674">
          <cell r="A674">
            <v>275516</v>
          </cell>
          <cell r="F674">
            <v>33903036</v>
          </cell>
        </row>
        <row r="675">
          <cell r="A675">
            <v>275517</v>
          </cell>
          <cell r="F675">
            <v>33903036</v>
          </cell>
        </row>
        <row r="676">
          <cell r="A676">
            <v>275551</v>
          </cell>
          <cell r="F676">
            <v>33903017</v>
          </cell>
        </row>
        <row r="677">
          <cell r="A677">
            <v>275581</v>
          </cell>
          <cell r="F677">
            <v>33903009</v>
          </cell>
        </row>
        <row r="678">
          <cell r="A678">
            <v>275730</v>
          </cell>
          <cell r="F678">
            <v>33903025</v>
          </cell>
        </row>
        <row r="679">
          <cell r="A679">
            <v>276196</v>
          </cell>
          <cell r="F679">
            <v>33903035</v>
          </cell>
        </row>
        <row r="680">
          <cell r="A680">
            <v>276410</v>
          </cell>
          <cell r="F680">
            <v>33903009</v>
          </cell>
        </row>
        <row r="681">
          <cell r="A681">
            <v>276460</v>
          </cell>
          <cell r="F681">
            <v>33903017</v>
          </cell>
        </row>
        <row r="682">
          <cell r="A682">
            <v>276496</v>
          </cell>
          <cell r="F682">
            <v>33903009</v>
          </cell>
        </row>
        <row r="683">
          <cell r="A683">
            <v>276618</v>
          </cell>
          <cell r="F683">
            <v>33903036</v>
          </cell>
        </row>
        <row r="684">
          <cell r="A684">
            <v>276758</v>
          </cell>
          <cell r="F684">
            <v>33903009</v>
          </cell>
        </row>
        <row r="685">
          <cell r="A685">
            <v>276874</v>
          </cell>
          <cell r="F685">
            <v>33903017</v>
          </cell>
        </row>
        <row r="686">
          <cell r="A686">
            <v>277206</v>
          </cell>
          <cell r="F686">
            <v>33903036</v>
          </cell>
        </row>
        <row r="687">
          <cell r="A687">
            <v>277275</v>
          </cell>
          <cell r="F687">
            <v>33903009</v>
          </cell>
        </row>
        <row r="688">
          <cell r="A688">
            <v>277780</v>
          </cell>
          <cell r="F688">
            <v>33903009</v>
          </cell>
        </row>
        <row r="689">
          <cell r="A689">
            <v>277820</v>
          </cell>
          <cell r="F689">
            <v>33903036</v>
          </cell>
        </row>
        <row r="690">
          <cell r="A690">
            <v>277846</v>
          </cell>
          <cell r="F690">
            <v>33903009</v>
          </cell>
        </row>
        <row r="691">
          <cell r="A691">
            <v>277884</v>
          </cell>
          <cell r="F691">
            <v>33903036</v>
          </cell>
        </row>
        <row r="692">
          <cell r="A692">
            <v>278373</v>
          </cell>
          <cell r="F692">
            <v>33903036</v>
          </cell>
        </row>
        <row r="693">
          <cell r="A693">
            <v>278526</v>
          </cell>
          <cell r="F693">
            <v>33903009</v>
          </cell>
        </row>
        <row r="694">
          <cell r="A694">
            <v>278559</v>
          </cell>
          <cell r="F694">
            <v>33903036</v>
          </cell>
        </row>
        <row r="695">
          <cell r="A695">
            <v>278891</v>
          </cell>
          <cell r="F695">
            <v>33903009</v>
          </cell>
        </row>
        <row r="696">
          <cell r="A696">
            <v>279316</v>
          </cell>
          <cell r="F696">
            <v>33903009</v>
          </cell>
        </row>
        <row r="697">
          <cell r="A697">
            <v>279457</v>
          </cell>
          <cell r="F697">
            <v>33903009</v>
          </cell>
        </row>
        <row r="698">
          <cell r="A698">
            <v>279665</v>
          </cell>
          <cell r="F698">
            <v>33903036</v>
          </cell>
        </row>
        <row r="699">
          <cell r="A699">
            <v>279814</v>
          </cell>
          <cell r="F699">
            <v>33903036</v>
          </cell>
        </row>
        <row r="700">
          <cell r="A700">
            <v>279828</v>
          </cell>
          <cell r="F700">
            <v>33903036</v>
          </cell>
        </row>
        <row r="701">
          <cell r="A701">
            <v>279829</v>
          </cell>
          <cell r="F701">
            <v>33903036</v>
          </cell>
        </row>
        <row r="702">
          <cell r="A702">
            <v>279832</v>
          </cell>
          <cell r="F702">
            <v>33903036</v>
          </cell>
        </row>
        <row r="703">
          <cell r="A703">
            <v>280046</v>
          </cell>
          <cell r="F703">
            <v>33903009</v>
          </cell>
        </row>
        <row r="704">
          <cell r="A704">
            <v>280112</v>
          </cell>
          <cell r="F704">
            <v>33903009</v>
          </cell>
        </row>
        <row r="705">
          <cell r="A705">
            <v>280290</v>
          </cell>
          <cell r="F705">
            <v>33903036</v>
          </cell>
        </row>
        <row r="706">
          <cell r="A706">
            <v>280576</v>
          </cell>
          <cell r="F706">
            <v>33903022</v>
          </cell>
        </row>
        <row r="707">
          <cell r="A707">
            <v>280632</v>
          </cell>
          <cell r="F707">
            <v>33903009</v>
          </cell>
        </row>
        <row r="708">
          <cell r="A708">
            <v>280728</v>
          </cell>
          <cell r="F708">
            <v>33903036</v>
          </cell>
        </row>
        <row r="709">
          <cell r="A709">
            <v>281020</v>
          </cell>
          <cell r="F709">
            <v>33903021</v>
          </cell>
        </row>
        <row r="710">
          <cell r="A710">
            <v>281190</v>
          </cell>
          <cell r="F710">
            <v>33903009</v>
          </cell>
        </row>
        <row r="711">
          <cell r="A711">
            <v>281274</v>
          </cell>
          <cell r="F711">
            <v>33903036</v>
          </cell>
        </row>
        <row r="712">
          <cell r="A712">
            <v>281389</v>
          </cell>
          <cell r="F712">
            <v>33903044</v>
          </cell>
        </row>
        <row r="713">
          <cell r="A713">
            <v>281648</v>
          </cell>
          <cell r="F713">
            <v>33903036</v>
          </cell>
        </row>
        <row r="714">
          <cell r="A714">
            <v>281724</v>
          </cell>
          <cell r="F714">
            <v>33903036</v>
          </cell>
        </row>
        <row r="715">
          <cell r="A715">
            <v>281738</v>
          </cell>
          <cell r="F715">
            <v>33903036</v>
          </cell>
        </row>
        <row r="716">
          <cell r="A716">
            <v>281823</v>
          </cell>
          <cell r="F716">
            <v>33903036</v>
          </cell>
        </row>
        <row r="717">
          <cell r="A717">
            <v>282012</v>
          </cell>
          <cell r="F717">
            <v>33903009</v>
          </cell>
        </row>
        <row r="718">
          <cell r="A718">
            <v>282582</v>
          </cell>
          <cell r="F718">
            <v>33903036</v>
          </cell>
        </row>
        <row r="719">
          <cell r="A719">
            <v>282690</v>
          </cell>
          <cell r="F719">
            <v>33903036</v>
          </cell>
        </row>
        <row r="720">
          <cell r="A720">
            <v>283531</v>
          </cell>
          <cell r="F720">
            <v>33903025</v>
          </cell>
        </row>
        <row r="721">
          <cell r="A721">
            <v>283544</v>
          </cell>
          <cell r="F721">
            <v>33903028</v>
          </cell>
        </row>
        <row r="722">
          <cell r="A722">
            <v>283855</v>
          </cell>
          <cell r="F722">
            <v>33903036</v>
          </cell>
        </row>
        <row r="723">
          <cell r="A723">
            <v>283856</v>
          </cell>
          <cell r="F723">
            <v>33903036</v>
          </cell>
        </row>
        <row r="724">
          <cell r="A724">
            <v>283857</v>
          </cell>
          <cell r="F724">
            <v>33903036</v>
          </cell>
        </row>
        <row r="725">
          <cell r="A725">
            <v>284077</v>
          </cell>
          <cell r="F725">
            <v>33903009</v>
          </cell>
        </row>
        <row r="726">
          <cell r="A726">
            <v>284504</v>
          </cell>
          <cell r="F726">
            <v>33903036</v>
          </cell>
        </row>
        <row r="727">
          <cell r="A727">
            <v>285156</v>
          </cell>
          <cell r="F727">
            <v>33903009</v>
          </cell>
        </row>
        <row r="728">
          <cell r="A728">
            <v>285359</v>
          </cell>
          <cell r="F728">
            <v>33903028</v>
          </cell>
        </row>
        <row r="729">
          <cell r="A729">
            <v>285360</v>
          </cell>
          <cell r="F729">
            <v>33903028</v>
          </cell>
        </row>
        <row r="730">
          <cell r="A730">
            <v>285361</v>
          </cell>
          <cell r="F730">
            <v>33903028</v>
          </cell>
        </row>
        <row r="731">
          <cell r="A731">
            <v>285704</v>
          </cell>
          <cell r="F731">
            <v>33903009</v>
          </cell>
        </row>
        <row r="732">
          <cell r="A732">
            <v>286242</v>
          </cell>
          <cell r="F732">
            <v>33903009</v>
          </cell>
        </row>
        <row r="733">
          <cell r="A733">
            <v>286519</v>
          </cell>
          <cell r="F733">
            <v>33903036</v>
          </cell>
        </row>
        <row r="734">
          <cell r="A734">
            <v>286715</v>
          </cell>
          <cell r="F734">
            <v>33903025</v>
          </cell>
        </row>
        <row r="735">
          <cell r="A735">
            <v>286974</v>
          </cell>
          <cell r="F735">
            <v>33903025</v>
          </cell>
        </row>
        <row r="736">
          <cell r="A736">
            <v>287449</v>
          </cell>
          <cell r="F736">
            <v>33903036</v>
          </cell>
        </row>
        <row r="737">
          <cell r="A737">
            <v>287531</v>
          </cell>
          <cell r="F737">
            <v>33903025</v>
          </cell>
        </row>
        <row r="738">
          <cell r="A738">
            <v>287630</v>
          </cell>
          <cell r="F738">
            <v>33903036</v>
          </cell>
        </row>
        <row r="739">
          <cell r="A739">
            <v>287721</v>
          </cell>
          <cell r="F739">
            <v>33903036</v>
          </cell>
        </row>
        <row r="740">
          <cell r="A740">
            <v>287722</v>
          </cell>
          <cell r="F740">
            <v>33903036</v>
          </cell>
        </row>
        <row r="741">
          <cell r="A741">
            <v>287723</v>
          </cell>
          <cell r="F741">
            <v>33903036</v>
          </cell>
        </row>
        <row r="742">
          <cell r="A742">
            <v>287887</v>
          </cell>
          <cell r="F742">
            <v>33903036</v>
          </cell>
        </row>
        <row r="743">
          <cell r="A743">
            <v>287970</v>
          </cell>
          <cell r="F743">
            <v>33903009</v>
          </cell>
        </row>
        <row r="744">
          <cell r="A744">
            <v>288035</v>
          </cell>
          <cell r="F744">
            <v>33903036</v>
          </cell>
        </row>
        <row r="745">
          <cell r="A745">
            <v>288494</v>
          </cell>
          <cell r="F745">
            <v>33903009</v>
          </cell>
        </row>
        <row r="746">
          <cell r="A746">
            <v>288531</v>
          </cell>
          <cell r="F746">
            <v>33903036</v>
          </cell>
        </row>
        <row r="747">
          <cell r="A747">
            <v>288532</v>
          </cell>
          <cell r="F747">
            <v>33903036</v>
          </cell>
        </row>
        <row r="748">
          <cell r="A748">
            <v>288933</v>
          </cell>
          <cell r="F748">
            <v>33903009</v>
          </cell>
        </row>
        <row r="749">
          <cell r="A749">
            <v>288934</v>
          </cell>
          <cell r="F749">
            <v>33903022</v>
          </cell>
        </row>
        <row r="750">
          <cell r="A750">
            <v>288942</v>
          </cell>
          <cell r="F750">
            <v>33903009</v>
          </cell>
        </row>
        <row r="751">
          <cell r="A751">
            <v>288947</v>
          </cell>
          <cell r="F751">
            <v>33903009</v>
          </cell>
        </row>
        <row r="752">
          <cell r="A752">
            <v>288949</v>
          </cell>
          <cell r="F752">
            <v>33903009</v>
          </cell>
        </row>
        <row r="753">
          <cell r="A753">
            <v>288953</v>
          </cell>
          <cell r="F753">
            <v>33903009</v>
          </cell>
        </row>
        <row r="754">
          <cell r="A754">
            <v>288956</v>
          </cell>
          <cell r="F754">
            <v>33903009</v>
          </cell>
        </row>
        <row r="755">
          <cell r="A755">
            <v>288957</v>
          </cell>
          <cell r="F755">
            <v>33903009</v>
          </cell>
        </row>
        <row r="756">
          <cell r="A756">
            <v>288961</v>
          </cell>
          <cell r="F756">
            <v>33903009</v>
          </cell>
        </row>
        <row r="757">
          <cell r="A757">
            <v>288962</v>
          </cell>
          <cell r="F757">
            <v>33903009</v>
          </cell>
        </row>
        <row r="758">
          <cell r="A758">
            <v>288963</v>
          </cell>
          <cell r="F758">
            <v>33903009</v>
          </cell>
        </row>
        <row r="759">
          <cell r="A759">
            <v>288965</v>
          </cell>
          <cell r="F759">
            <v>33903009</v>
          </cell>
        </row>
        <row r="760">
          <cell r="A760">
            <v>288981</v>
          </cell>
          <cell r="F760">
            <v>33903009</v>
          </cell>
        </row>
        <row r="761">
          <cell r="A761">
            <v>288984</v>
          </cell>
          <cell r="F761">
            <v>33903009</v>
          </cell>
        </row>
        <row r="762">
          <cell r="A762">
            <v>288985</v>
          </cell>
          <cell r="F762">
            <v>33903009</v>
          </cell>
        </row>
        <row r="763">
          <cell r="A763">
            <v>288986</v>
          </cell>
          <cell r="F763">
            <v>33903009</v>
          </cell>
        </row>
        <row r="764">
          <cell r="A764">
            <v>288988</v>
          </cell>
          <cell r="F764">
            <v>33903009</v>
          </cell>
        </row>
        <row r="765">
          <cell r="A765">
            <v>288989</v>
          </cell>
          <cell r="F765">
            <v>33903009</v>
          </cell>
        </row>
        <row r="766">
          <cell r="A766">
            <v>288993</v>
          </cell>
          <cell r="F766">
            <v>33903009</v>
          </cell>
        </row>
        <row r="767">
          <cell r="A767">
            <v>288997</v>
          </cell>
          <cell r="F767">
            <v>33903009</v>
          </cell>
        </row>
        <row r="768">
          <cell r="A768">
            <v>289000</v>
          </cell>
          <cell r="F768">
            <v>33903009</v>
          </cell>
        </row>
        <row r="769">
          <cell r="A769">
            <v>289005</v>
          </cell>
          <cell r="F769">
            <v>33903009</v>
          </cell>
        </row>
        <row r="770">
          <cell r="A770">
            <v>289010</v>
          </cell>
          <cell r="F770">
            <v>33903009</v>
          </cell>
        </row>
        <row r="771">
          <cell r="A771">
            <v>289016</v>
          </cell>
          <cell r="F771">
            <v>33903009</v>
          </cell>
        </row>
        <row r="772">
          <cell r="A772">
            <v>289017</v>
          </cell>
          <cell r="F772">
            <v>33903009</v>
          </cell>
        </row>
        <row r="773">
          <cell r="A773">
            <v>289018</v>
          </cell>
          <cell r="F773">
            <v>33903009</v>
          </cell>
        </row>
        <row r="774">
          <cell r="A774">
            <v>289019</v>
          </cell>
          <cell r="F774">
            <v>33903009</v>
          </cell>
        </row>
        <row r="775">
          <cell r="A775">
            <v>289023</v>
          </cell>
          <cell r="F775">
            <v>33903009</v>
          </cell>
        </row>
        <row r="776">
          <cell r="A776">
            <v>289024</v>
          </cell>
          <cell r="F776">
            <v>33903009</v>
          </cell>
        </row>
        <row r="777">
          <cell r="A777">
            <v>289028</v>
          </cell>
          <cell r="F777">
            <v>33903009</v>
          </cell>
        </row>
        <row r="778">
          <cell r="A778">
            <v>289034</v>
          </cell>
          <cell r="F778">
            <v>33903009</v>
          </cell>
        </row>
        <row r="779">
          <cell r="A779">
            <v>289035</v>
          </cell>
          <cell r="F779">
            <v>33903009</v>
          </cell>
        </row>
        <row r="780">
          <cell r="A780">
            <v>289039</v>
          </cell>
          <cell r="F780">
            <v>33903009</v>
          </cell>
        </row>
        <row r="781">
          <cell r="A781">
            <v>289044</v>
          </cell>
          <cell r="F781">
            <v>33903009</v>
          </cell>
        </row>
        <row r="782">
          <cell r="A782">
            <v>289054</v>
          </cell>
          <cell r="F782">
            <v>33903009</v>
          </cell>
        </row>
        <row r="783">
          <cell r="A783">
            <v>289059</v>
          </cell>
          <cell r="F783">
            <v>33903009</v>
          </cell>
        </row>
        <row r="784">
          <cell r="A784">
            <v>289062</v>
          </cell>
          <cell r="F784">
            <v>33903009</v>
          </cell>
        </row>
        <row r="785">
          <cell r="A785">
            <v>289063</v>
          </cell>
          <cell r="F785">
            <v>33903009</v>
          </cell>
        </row>
        <row r="786">
          <cell r="A786">
            <v>289064</v>
          </cell>
          <cell r="F786">
            <v>33903009</v>
          </cell>
        </row>
        <row r="787">
          <cell r="A787">
            <v>289072</v>
          </cell>
          <cell r="F787">
            <v>33903009</v>
          </cell>
        </row>
        <row r="788">
          <cell r="A788">
            <v>289074</v>
          </cell>
          <cell r="F788">
            <v>33903009</v>
          </cell>
        </row>
        <row r="789">
          <cell r="A789">
            <v>289076</v>
          </cell>
          <cell r="F789">
            <v>33903009</v>
          </cell>
        </row>
        <row r="790">
          <cell r="A790">
            <v>289082</v>
          </cell>
          <cell r="F790">
            <v>33903009</v>
          </cell>
        </row>
        <row r="791">
          <cell r="A791">
            <v>289087</v>
          </cell>
          <cell r="F791">
            <v>33903009</v>
          </cell>
        </row>
        <row r="792">
          <cell r="A792">
            <v>289101</v>
          </cell>
          <cell r="F792">
            <v>33903009</v>
          </cell>
        </row>
        <row r="793">
          <cell r="A793">
            <v>289113</v>
          </cell>
          <cell r="F793">
            <v>33903009</v>
          </cell>
        </row>
        <row r="794">
          <cell r="A794">
            <v>289127</v>
          </cell>
          <cell r="F794">
            <v>33903009</v>
          </cell>
        </row>
        <row r="795">
          <cell r="A795">
            <v>289134</v>
          </cell>
          <cell r="F795">
            <v>33903009</v>
          </cell>
        </row>
        <row r="796">
          <cell r="A796">
            <v>289137</v>
          </cell>
          <cell r="F796">
            <v>33903009</v>
          </cell>
        </row>
        <row r="797">
          <cell r="A797">
            <v>289141</v>
          </cell>
          <cell r="F797">
            <v>33903009</v>
          </cell>
        </row>
        <row r="798">
          <cell r="A798">
            <v>289144</v>
          </cell>
          <cell r="F798">
            <v>33903009</v>
          </cell>
        </row>
        <row r="799">
          <cell r="A799">
            <v>289158</v>
          </cell>
          <cell r="F799">
            <v>33903009</v>
          </cell>
        </row>
        <row r="800">
          <cell r="A800">
            <v>289167</v>
          </cell>
          <cell r="F800">
            <v>33903009</v>
          </cell>
        </row>
        <row r="801">
          <cell r="A801">
            <v>289172</v>
          </cell>
          <cell r="F801">
            <v>33903009</v>
          </cell>
        </row>
        <row r="802">
          <cell r="A802">
            <v>289183</v>
          </cell>
          <cell r="F802">
            <v>33903009</v>
          </cell>
        </row>
        <row r="803">
          <cell r="A803">
            <v>289487</v>
          </cell>
          <cell r="F803">
            <v>33903036</v>
          </cell>
        </row>
        <row r="804">
          <cell r="A804">
            <v>289799</v>
          </cell>
          <cell r="F804">
            <v>33903036</v>
          </cell>
        </row>
        <row r="805">
          <cell r="A805">
            <v>289801</v>
          </cell>
          <cell r="F805">
            <v>33903036</v>
          </cell>
        </row>
        <row r="806">
          <cell r="A806">
            <v>290211</v>
          </cell>
          <cell r="F806">
            <v>33903025</v>
          </cell>
        </row>
        <row r="807">
          <cell r="A807">
            <v>290220</v>
          </cell>
          <cell r="F807">
            <v>33903009</v>
          </cell>
        </row>
        <row r="808">
          <cell r="A808">
            <v>400019</v>
          </cell>
          <cell r="F808">
            <v>33903036</v>
          </cell>
        </row>
        <row r="809">
          <cell r="A809">
            <v>400021</v>
          </cell>
          <cell r="F809">
            <v>33903036</v>
          </cell>
        </row>
        <row r="810">
          <cell r="A810">
            <v>400022</v>
          </cell>
          <cell r="F810">
            <v>33903036</v>
          </cell>
        </row>
        <row r="811">
          <cell r="A811">
            <v>400025</v>
          </cell>
          <cell r="F811">
            <v>33903036</v>
          </cell>
        </row>
        <row r="812">
          <cell r="A812">
            <v>400027</v>
          </cell>
          <cell r="F812">
            <v>33903036</v>
          </cell>
        </row>
        <row r="813">
          <cell r="A813">
            <v>400029</v>
          </cell>
          <cell r="F813">
            <v>33903036</v>
          </cell>
        </row>
        <row r="814">
          <cell r="A814">
            <v>400030</v>
          </cell>
          <cell r="F814">
            <v>33903022</v>
          </cell>
        </row>
        <row r="815">
          <cell r="A815">
            <v>400031</v>
          </cell>
          <cell r="F815">
            <v>33903036</v>
          </cell>
        </row>
        <row r="816">
          <cell r="A816">
            <v>400032</v>
          </cell>
          <cell r="F816">
            <v>33903022</v>
          </cell>
        </row>
        <row r="817">
          <cell r="A817">
            <v>400033</v>
          </cell>
          <cell r="F817">
            <v>33903022</v>
          </cell>
        </row>
        <row r="818">
          <cell r="A818">
            <v>400035</v>
          </cell>
          <cell r="F818">
            <v>33903016</v>
          </cell>
        </row>
        <row r="819">
          <cell r="A819">
            <v>400036</v>
          </cell>
          <cell r="F819">
            <v>33903036</v>
          </cell>
        </row>
        <row r="820">
          <cell r="A820">
            <v>400037</v>
          </cell>
          <cell r="F820">
            <v>33903036</v>
          </cell>
        </row>
        <row r="821">
          <cell r="A821">
            <v>400038</v>
          </cell>
          <cell r="F821">
            <v>33903016</v>
          </cell>
        </row>
        <row r="822">
          <cell r="A822">
            <v>400040</v>
          </cell>
          <cell r="F822">
            <v>33903036</v>
          </cell>
        </row>
        <row r="823">
          <cell r="A823">
            <v>400041</v>
          </cell>
          <cell r="F823">
            <v>33903036</v>
          </cell>
        </row>
        <row r="824">
          <cell r="A824">
            <v>400042</v>
          </cell>
          <cell r="F824">
            <v>33903036</v>
          </cell>
        </row>
        <row r="825">
          <cell r="A825">
            <v>400043</v>
          </cell>
          <cell r="F825">
            <v>33903036</v>
          </cell>
        </row>
        <row r="826">
          <cell r="A826">
            <v>400045</v>
          </cell>
          <cell r="F826">
            <v>33903036</v>
          </cell>
        </row>
        <row r="827">
          <cell r="A827">
            <v>400046</v>
          </cell>
          <cell r="F827">
            <v>33903023</v>
          </cell>
        </row>
        <row r="828">
          <cell r="A828">
            <v>400047</v>
          </cell>
          <cell r="F828">
            <v>33903036</v>
          </cell>
        </row>
        <row r="829">
          <cell r="A829">
            <v>400051</v>
          </cell>
          <cell r="F829">
            <v>33903021</v>
          </cell>
        </row>
        <row r="830">
          <cell r="A830">
            <v>400053</v>
          </cell>
          <cell r="F830">
            <v>33903036</v>
          </cell>
        </row>
        <row r="831">
          <cell r="A831">
            <v>400054</v>
          </cell>
          <cell r="F831">
            <v>33903036</v>
          </cell>
        </row>
        <row r="832">
          <cell r="A832">
            <v>400057</v>
          </cell>
          <cell r="F832">
            <v>33903036</v>
          </cell>
        </row>
        <row r="833">
          <cell r="A833">
            <v>400059</v>
          </cell>
          <cell r="F833">
            <v>33903023</v>
          </cell>
        </row>
        <row r="834">
          <cell r="A834">
            <v>400066</v>
          </cell>
          <cell r="F834">
            <v>33903036</v>
          </cell>
        </row>
        <row r="835">
          <cell r="A835">
            <v>400069</v>
          </cell>
          <cell r="F835">
            <v>33903023</v>
          </cell>
        </row>
        <row r="836">
          <cell r="A836">
            <v>400070</v>
          </cell>
          <cell r="F836">
            <v>33903023</v>
          </cell>
        </row>
        <row r="837">
          <cell r="A837">
            <v>400071</v>
          </cell>
          <cell r="F837">
            <v>33903023</v>
          </cell>
        </row>
        <row r="838">
          <cell r="A838">
            <v>400073</v>
          </cell>
          <cell r="F838">
            <v>33903021</v>
          </cell>
        </row>
        <row r="839">
          <cell r="A839">
            <v>400074</v>
          </cell>
          <cell r="F839">
            <v>33903019</v>
          </cell>
        </row>
        <row r="840">
          <cell r="A840">
            <v>400077</v>
          </cell>
          <cell r="F840">
            <v>33903023</v>
          </cell>
        </row>
        <row r="841">
          <cell r="A841">
            <v>400081</v>
          </cell>
          <cell r="F841">
            <v>33903023</v>
          </cell>
        </row>
        <row r="842">
          <cell r="A842">
            <v>400082</v>
          </cell>
          <cell r="F842">
            <v>33903036</v>
          </cell>
        </row>
        <row r="843">
          <cell r="A843">
            <v>400086</v>
          </cell>
          <cell r="F843">
            <v>33903036</v>
          </cell>
        </row>
        <row r="844">
          <cell r="A844">
            <v>400088</v>
          </cell>
          <cell r="F844">
            <v>33903036</v>
          </cell>
        </row>
        <row r="845">
          <cell r="A845">
            <v>400093</v>
          </cell>
          <cell r="F845">
            <v>33903036</v>
          </cell>
        </row>
        <row r="846">
          <cell r="A846">
            <v>400095</v>
          </cell>
          <cell r="F846">
            <v>33903036</v>
          </cell>
        </row>
        <row r="847">
          <cell r="A847">
            <v>400098</v>
          </cell>
          <cell r="F847">
            <v>33903036</v>
          </cell>
        </row>
        <row r="848">
          <cell r="A848">
            <v>400099</v>
          </cell>
          <cell r="F848">
            <v>33903036</v>
          </cell>
        </row>
        <row r="849">
          <cell r="A849">
            <v>400100</v>
          </cell>
          <cell r="F849">
            <v>33903036</v>
          </cell>
        </row>
        <row r="850">
          <cell r="A850">
            <v>400101</v>
          </cell>
          <cell r="F850">
            <v>33903036</v>
          </cell>
        </row>
        <row r="851">
          <cell r="A851">
            <v>400103</v>
          </cell>
          <cell r="F851">
            <v>33903036</v>
          </cell>
        </row>
        <row r="852">
          <cell r="A852">
            <v>400104</v>
          </cell>
          <cell r="F852">
            <v>33903036</v>
          </cell>
        </row>
        <row r="853">
          <cell r="A853">
            <v>400105</v>
          </cell>
          <cell r="F853">
            <v>33903016</v>
          </cell>
        </row>
        <row r="854">
          <cell r="A854">
            <v>400107</v>
          </cell>
          <cell r="F854">
            <v>33903036</v>
          </cell>
        </row>
        <row r="855">
          <cell r="A855">
            <v>400108</v>
          </cell>
          <cell r="F855">
            <v>33903036</v>
          </cell>
        </row>
        <row r="856">
          <cell r="A856">
            <v>400110</v>
          </cell>
          <cell r="F856">
            <v>33903036</v>
          </cell>
        </row>
        <row r="857">
          <cell r="A857">
            <v>400111</v>
          </cell>
          <cell r="F857">
            <v>33903036</v>
          </cell>
        </row>
        <row r="858">
          <cell r="A858">
            <v>400112</v>
          </cell>
          <cell r="F858">
            <v>33903036</v>
          </cell>
        </row>
        <row r="859">
          <cell r="A859">
            <v>400114</v>
          </cell>
          <cell r="F859">
            <v>33903036</v>
          </cell>
        </row>
        <row r="860">
          <cell r="A860">
            <v>400115</v>
          </cell>
          <cell r="F860">
            <v>33903036</v>
          </cell>
        </row>
        <row r="861">
          <cell r="A861">
            <v>400116</v>
          </cell>
          <cell r="F861">
            <v>33903036</v>
          </cell>
        </row>
        <row r="862">
          <cell r="A862">
            <v>400118</v>
          </cell>
          <cell r="F862">
            <v>33903036</v>
          </cell>
        </row>
        <row r="863">
          <cell r="A863">
            <v>400122</v>
          </cell>
          <cell r="F863">
            <v>33903025</v>
          </cell>
        </row>
        <row r="864">
          <cell r="A864">
            <v>400124</v>
          </cell>
          <cell r="F864">
            <v>33903025</v>
          </cell>
        </row>
        <row r="865">
          <cell r="A865">
            <v>400128</v>
          </cell>
          <cell r="F865">
            <v>33903025</v>
          </cell>
        </row>
        <row r="866">
          <cell r="A866">
            <v>400129</v>
          </cell>
          <cell r="F866">
            <v>33903025</v>
          </cell>
        </row>
        <row r="867">
          <cell r="A867">
            <v>400132</v>
          </cell>
          <cell r="F867">
            <v>33903025</v>
          </cell>
        </row>
        <row r="868">
          <cell r="A868">
            <v>400134</v>
          </cell>
          <cell r="F868">
            <v>33903025</v>
          </cell>
        </row>
        <row r="869">
          <cell r="A869">
            <v>400136</v>
          </cell>
          <cell r="F869">
            <v>33903036</v>
          </cell>
        </row>
        <row r="870">
          <cell r="A870">
            <v>400137</v>
          </cell>
          <cell r="F870">
            <v>33903025</v>
          </cell>
        </row>
        <row r="871">
          <cell r="A871">
            <v>400139</v>
          </cell>
          <cell r="F871">
            <v>33903025</v>
          </cell>
        </row>
        <row r="872">
          <cell r="A872">
            <v>400144</v>
          </cell>
          <cell r="F872">
            <v>33903025</v>
          </cell>
        </row>
        <row r="873">
          <cell r="A873">
            <v>400145</v>
          </cell>
          <cell r="F873">
            <v>33903025</v>
          </cell>
        </row>
        <row r="874">
          <cell r="A874">
            <v>400146</v>
          </cell>
          <cell r="F874">
            <v>33903036</v>
          </cell>
        </row>
        <row r="875">
          <cell r="A875">
            <v>400154</v>
          </cell>
          <cell r="F875">
            <v>33903036</v>
          </cell>
        </row>
        <row r="876">
          <cell r="A876">
            <v>400155</v>
          </cell>
          <cell r="F876">
            <v>33903036</v>
          </cell>
        </row>
        <row r="877">
          <cell r="A877">
            <v>400156</v>
          </cell>
          <cell r="F877">
            <v>33903036</v>
          </cell>
        </row>
        <row r="878">
          <cell r="A878">
            <v>400160</v>
          </cell>
          <cell r="F878">
            <v>33903036</v>
          </cell>
        </row>
        <row r="879">
          <cell r="A879">
            <v>400161</v>
          </cell>
          <cell r="F879">
            <v>33903036</v>
          </cell>
        </row>
        <row r="880">
          <cell r="A880">
            <v>400162</v>
          </cell>
          <cell r="F880">
            <v>33903036</v>
          </cell>
        </row>
        <row r="881">
          <cell r="A881">
            <v>400166</v>
          </cell>
          <cell r="F881">
            <v>33903036</v>
          </cell>
        </row>
        <row r="882">
          <cell r="A882">
            <v>400173</v>
          </cell>
          <cell r="F882">
            <v>33903036</v>
          </cell>
        </row>
        <row r="883">
          <cell r="A883">
            <v>400174</v>
          </cell>
          <cell r="F883">
            <v>33903036</v>
          </cell>
        </row>
        <row r="884">
          <cell r="A884">
            <v>400176</v>
          </cell>
          <cell r="F884">
            <v>33903036</v>
          </cell>
        </row>
        <row r="885">
          <cell r="A885">
            <v>400177</v>
          </cell>
          <cell r="F885">
            <v>33903036</v>
          </cell>
        </row>
        <row r="886">
          <cell r="A886">
            <v>400179</v>
          </cell>
          <cell r="F886">
            <v>33903036</v>
          </cell>
        </row>
        <row r="887">
          <cell r="A887">
            <v>400182</v>
          </cell>
          <cell r="F887">
            <v>33903036</v>
          </cell>
        </row>
        <row r="888">
          <cell r="A888">
            <v>400185</v>
          </cell>
          <cell r="F888">
            <v>33903025</v>
          </cell>
        </row>
        <row r="889">
          <cell r="A889">
            <v>400186</v>
          </cell>
          <cell r="F889">
            <v>33903025</v>
          </cell>
        </row>
        <row r="890">
          <cell r="A890">
            <v>400188</v>
          </cell>
          <cell r="F890">
            <v>33903036</v>
          </cell>
        </row>
        <row r="891">
          <cell r="A891">
            <v>400190</v>
          </cell>
          <cell r="F891">
            <v>33903036</v>
          </cell>
        </row>
        <row r="892">
          <cell r="A892">
            <v>400191</v>
          </cell>
          <cell r="F892">
            <v>33903036</v>
          </cell>
        </row>
        <row r="893">
          <cell r="A893">
            <v>400192</v>
          </cell>
          <cell r="F893">
            <v>33903036</v>
          </cell>
        </row>
        <row r="894">
          <cell r="A894">
            <v>400193</v>
          </cell>
          <cell r="F894">
            <v>33903036</v>
          </cell>
        </row>
        <row r="895">
          <cell r="A895">
            <v>400194</v>
          </cell>
          <cell r="F895">
            <v>33903036</v>
          </cell>
        </row>
        <row r="896">
          <cell r="A896">
            <v>400197</v>
          </cell>
          <cell r="F896">
            <v>33903036</v>
          </cell>
        </row>
        <row r="897">
          <cell r="A897">
            <v>400198</v>
          </cell>
          <cell r="F897">
            <v>33903036</v>
          </cell>
        </row>
        <row r="898">
          <cell r="A898">
            <v>400199</v>
          </cell>
          <cell r="F898">
            <v>33903036</v>
          </cell>
        </row>
        <row r="899">
          <cell r="A899">
            <v>400203</v>
          </cell>
          <cell r="F899">
            <v>33903036</v>
          </cell>
        </row>
        <row r="900">
          <cell r="A900">
            <v>400204</v>
          </cell>
          <cell r="F900">
            <v>33903036</v>
          </cell>
        </row>
        <row r="901">
          <cell r="A901">
            <v>400205</v>
          </cell>
          <cell r="F901">
            <v>33903025</v>
          </cell>
        </row>
        <row r="902">
          <cell r="A902">
            <v>400206</v>
          </cell>
          <cell r="F902">
            <v>33903025</v>
          </cell>
        </row>
        <row r="903">
          <cell r="A903">
            <v>400211</v>
          </cell>
          <cell r="F903">
            <v>33903036</v>
          </cell>
        </row>
        <row r="904">
          <cell r="A904">
            <v>400212</v>
          </cell>
          <cell r="F904">
            <v>33903036</v>
          </cell>
        </row>
        <row r="905">
          <cell r="A905">
            <v>400213</v>
          </cell>
          <cell r="F905">
            <v>33903036</v>
          </cell>
        </row>
        <row r="906">
          <cell r="A906">
            <v>400214</v>
          </cell>
          <cell r="F906">
            <v>33903036</v>
          </cell>
        </row>
        <row r="907">
          <cell r="A907">
            <v>400215</v>
          </cell>
          <cell r="F907">
            <v>33903036</v>
          </cell>
        </row>
        <row r="908">
          <cell r="A908">
            <v>400216</v>
          </cell>
          <cell r="F908">
            <v>33903036</v>
          </cell>
        </row>
        <row r="909">
          <cell r="A909">
            <v>400217</v>
          </cell>
          <cell r="F909">
            <v>33903036</v>
          </cell>
        </row>
        <row r="910">
          <cell r="A910">
            <v>400218</v>
          </cell>
          <cell r="F910">
            <v>33903036</v>
          </cell>
        </row>
        <row r="911">
          <cell r="A911">
            <v>400219</v>
          </cell>
          <cell r="F911">
            <v>33903036</v>
          </cell>
        </row>
        <row r="912">
          <cell r="A912">
            <v>400220</v>
          </cell>
          <cell r="F912">
            <v>33903036</v>
          </cell>
        </row>
        <row r="913">
          <cell r="A913">
            <v>400221</v>
          </cell>
          <cell r="F913">
            <v>33903036</v>
          </cell>
        </row>
        <row r="914">
          <cell r="A914">
            <v>400222</v>
          </cell>
          <cell r="F914">
            <v>33903036</v>
          </cell>
        </row>
        <row r="915">
          <cell r="A915">
            <v>400223</v>
          </cell>
          <cell r="F915">
            <v>33903036</v>
          </cell>
        </row>
        <row r="916">
          <cell r="A916">
            <v>400224</v>
          </cell>
          <cell r="F916">
            <v>33903036</v>
          </cell>
        </row>
        <row r="917">
          <cell r="A917">
            <v>400225</v>
          </cell>
          <cell r="F917">
            <v>33903036</v>
          </cell>
        </row>
        <row r="918">
          <cell r="A918">
            <v>400226</v>
          </cell>
          <cell r="F918">
            <v>33903036</v>
          </cell>
        </row>
        <row r="919">
          <cell r="A919">
            <v>400228</v>
          </cell>
          <cell r="F919">
            <v>33903036</v>
          </cell>
        </row>
        <row r="920">
          <cell r="A920">
            <v>400229</v>
          </cell>
          <cell r="F920">
            <v>33903036</v>
          </cell>
        </row>
        <row r="921">
          <cell r="A921">
            <v>400230</v>
          </cell>
          <cell r="F921">
            <v>33903036</v>
          </cell>
        </row>
        <row r="922">
          <cell r="A922">
            <v>400231</v>
          </cell>
          <cell r="F922">
            <v>33903036</v>
          </cell>
        </row>
        <row r="923">
          <cell r="A923">
            <v>400233</v>
          </cell>
          <cell r="F923">
            <v>33903036</v>
          </cell>
        </row>
        <row r="924">
          <cell r="A924">
            <v>400234</v>
          </cell>
          <cell r="F924">
            <v>33903036</v>
          </cell>
        </row>
        <row r="925">
          <cell r="A925">
            <v>400238</v>
          </cell>
          <cell r="F925">
            <v>33903036</v>
          </cell>
        </row>
        <row r="926">
          <cell r="A926">
            <v>400239</v>
          </cell>
          <cell r="F926">
            <v>33903036</v>
          </cell>
        </row>
        <row r="927">
          <cell r="A927">
            <v>400241</v>
          </cell>
          <cell r="F927">
            <v>33903025</v>
          </cell>
        </row>
        <row r="928">
          <cell r="A928">
            <v>400246</v>
          </cell>
          <cell r="F928">
            <v>33903036</v>
          </cell>
        </row>
        <row r="929">
          <cell r="A929">
            <v>400249</v>
          </cell>
          <cell r="F929">
            <v>33903036</v>
          </cell>
        </row>
        <row r="930">
          <cell r="A930">
            <v>400250</v>
          </cell>
          <cell r="F930">
            <v>33903036</v>
          </cell>
        </row>
        <row r="931">
          <cell r="A931">
            <v>400251</v>
          </cell>
          <cell r="F931">
            <v>33903036</v>
          </cell>
        </row>
        <row r="932">
          <cell r="A932">
            <v>400252</v>
          </cell>
          <cell r="F932">
            <v>33903036</v>
          </cell>
        </row>
        <row r="933">
          <cell r="A933">
            <v>400255</v>
          </cell>
          <cell r="F933">
            <v>33903035</v>
          </cell>
        </row>
        <row r="934">
          <cell r="A934">
            <v>400257</v>
          </cell>
          <cell r="F934">
            <v>33903036</v>
          </cell>
        </row>
        <row r="935">
          <cell r="A935">
            <v>400259</v>
          </cell>
          <cell r="F935">
            <v>33903036</v>
          </cell>
        </row>
        <row r="936">
          <cell r="A936">
            <v>400260</v>
          </cell>
          <cell r="F936">
            <v>33903036</v>
          </cell>
        </row>
        <row r="937">
          <cell r="A937">
            <v>400261</v>
          </cell>
          <cell r="F937">
            <v>33903036</v>
          </cell>
        </row>
        <row r="938">
          <cell r="A938">
            <v>400263</v>
          </cell>
          <cell r="F938">
            <v>33903036</v>
          </cell>
        </row>
        <row r="939">
          <cell r="A939">
            <v>400270</v>
          </cell>
          <cell r="F939">
            <v>33903036</v>
          </cell>
        </row>
        <row r="940">
          <cell r="A940">
            <v>400272</v>
          </cell>
          <cell r="F940">
            <v>33903036</v>
          </cell>
        </row>
        <row r="941">
          <cell r="A941">
            <v>400273</v>
          </cell>
          <cell r="F941">
            <v>33903036</v>
          </cell>
        </row>
        <row r="942">
          <cell r="A942">
            <v>400274</v>
          </cell>
          <cell r="F942">
            <v>33903036</v>
          </cell>
        </row>
        <row r="943">
          <cell r="A943">
            <v>400275</v>
          </cell>
          <cell r="F943">
            <v>33903036</v>
          </cell>
        </row>
        <row r="944">
          <cell r="A944">
            <v>400276</v>
          </cell>
          <cell r="F944">
            <v>33903036</v>
          </cell>
        </row>
        <row r="945">
          <cell r="A945">
            <v>400277</v>
          </cell>
          <cell r="F945">
            <v>33903036</v>
          </cell>
        </row>
        <row r="946">
          <cell r="A946">
            <v>400278</v>
          </cell>
          <cell r="F946">
            <v>33903036</v>
          </cell>
        </row>
        <row r="947">
          <cell r="A947">
            <v>400279</v>
          </cell>
          <cell r="F947">
            <v>33903036</v>
          </cell>
        </row>
        <row r="948">
          <cell r="A948">
            <v>400281</v>
          </cell>
          <cell r="F948">
            <v>33903036</v>
          </cell>
        </row>
        <row r="949">
          <cell r="A949">
            <v>400282</v>
          </cell>
          <cell r="F949">
            <v>33903036</v>
          </cell>
        </row>
        <row r="950">
          <cell r="A950">
            <v>400283</v>
          </cell>
          <cell r="F950">
            <v>33903036</v>
          </cell>
        </row>
        <row r="951">
          <cell r="A951">
            <v>400284</v>
          </cell>
          <cell r="F951">
            <v>33903025</v>
          </cell>
        </row>
        <row r="952">
          <cell r="A952">
            <v>400289</v>
          </cell>
          <cell r="F952">
            <v>33903036</v>
          </cell>
        </row>
        <row r="953">
          <cell r="A953">
            <v>400290</v>
          </cell>
          <cell r="F953">
            <v>33903036</v>
          </cell>
        </row>
        <row r="954">
          <cell r="A954">
            <v>400291</v>
          </cell>
          <cell r="F954">
            <v>33903036</v>
          </cell>
        </row>
        <row r="955">
          <cell r="A955">
            <v>400301</v>
          </cell>
          <cell r="F955">
            <v>33903025</v>
          </cell>
        </row>
        <row r="956">
          <cell r="A956">
            <v>400302</v>
          </cell>
          <cell r="F956">
            <v>33903025</v>
          </cell>
        </row>
        <row r="957">
          <cell r="A957">
            <v>400303</v>
          </cell>
          <cell r="F957">
            <v>33903036</v>
          </cell>
        </row>
        <row r="958">
          <cell r="A958">
            <v>400304</v>
          </cell>
          <cell r="F958">
            <v>33903036</v>
          </cell>
        </row>
        <row r="959">
          <cell r="A959">
            <v>400308</v>
          </cell>
          <cell r="F959">
            <v>33903025</v>
          </cell>
        </row>
        <row r="960">
          <cell r="A960">
            <v>400309</v>
          </cell>
          <cell r="F960">
            <v>33903025</v>
          </cell>
        </row>
        <row r="961">
          <cell r="A961">
            <v>400310</v>
          </cell>
          <cell r="F961">
            <v>33903025</v>
          </cell>
        </row>
        <row r="962">
          <cell r="A962">
            <v>400313</v>
          </cell>
          <cell r="F962">
            <v>33903036</v>
          </cell>
        </row>
        <row r="963">
          <cell r="A963">
            <v>400314</v>
          </cell>
          <cell r="F963">
            <v>33903044</v>
          </cell>
        </row>
        <row r="964">
          <cell r="A964">
            <v>400322</v>
          </cell>
          <cell r="F964">
            <v>33903028</v>
          </cell>
        </row>
        <row r="965">
          <cell r="A965">
            <v>400324</v>
          </cell>
          <cell r="F965">
            <v>33903025</v>
          </cell>
        </row>
        <row r="966">
          <cell r="A966">
            <v>400325</v>
          </cell>
          <cell r="F966">
            <v>33903028</v>
          </cell>
        </row>
        <row r="967">
          <cell r="A967">
            <v>400327</v>
          </cell>
          <cell r="F967">
            <v>33903028</v>
          </cell>
        </row>
        <row r="968">
          <cell r="A968">
            <v>400328</v>
          </cell>
          <cell r="F968">
            <v>33903028</v>
          </cell>
        </row>
        <row r="969">
          <cell r="A969">
            <v>400330</v>
          </cell>
          <cell r="F969">
            <v>33903028</v>
          </cell>
        </row>
        <row r="970">
          <cell r="A970">
            <v>400334</v>
          </cell>
          <cell r="F970">
            <v>33903025</v>
          </cell>
        </row>
        <row r="971">
          <cell r="A971">
            <v>400342</v>
          </cell>
          <cell r="F971">
            <v>33903025</v>
          </cell>
        </row>
        <row r="972">
          <cell r="A972">
            <v>400343</v>
          </cell>
          <cell r="F972">
            <v>33903025</v>
          </cell>
        </row>
        <row r="973">
          <cell r="A973">
            <v>400346</v>
          </cell>
          <cell r="F973">
            <v>33903048</v>
          </cell>
        </row>
        <row r="974">
          <cell r="A974">
            <v>400347</v>
          </cell>
          <cell r="F974">
            <v>33903016</v>
          </cell>
        </row>
        <row r="975">
          <cell r="A975">
            <v>400356</v>
          </cell>
          <cell r="F975">
            <v>33903016</v>
          </cell>
        </row>
        <row r="976">
          <cell r="A976">
            <v>400357</v>
          </cell>
          <cell r="F976">
            <v>33903022</v>
          </cell>
        </row>
        <row r="977">
          <cell r="A977">
            <v>400361</v>
          </cell>
          <cell r="F977">
            <v>33903036</v>
          </cell>
        </row>
        <row r="978">
          <cell r="A978">
            <v>400362</v>
          </cell>
          <cell r="F978">
            <v>33903036</v>
          </cell>
        </row>
        <row r="979">
          <cell r="A979">
            <v>400363</v>
          </cell>
          <cell r="F979">
            <v>33903036</v>
          </cell>
        </row>
        <row r="980">
          <cell r="A980">
            <v>400364</v>
          </cell>
          <cell r="F980">
            <v>33903036</v>
          </cell>
        </row>
        <row r="981">
          <cell r="A981">
            <v>400365</v>
          </cell>
          <cell r="F981">
            <v>33903036</v>
          </cell>
        </row>
        <row r="982">
          <cell r="A982">
            <v>400366</v>
          </cell>
          <cell r="F982">
            <v>33903036</v>
          </cell>
        </row>
        <row r="983">
          <cell r="A983">
            <v>400367</v>
          </cell>
          <cell r="F983">
            <v>33903036</v>
          </cell>
        </row>
        <row r="984">
          <cell r="A984">
            <v>400370</v>
          </cell>
          <cell r="F984">
            <v>33903036</v>
          </cell>
        </row>
        <row r="985">
          <cell r="A985">
            <v>400377</v>
          </cell>
          <cell r="F985">
            <v>33903022</v>
          </cell>
        </row>
        <row r="986">
          <cell r="A986">
            <v>400378</v>
          </cell>
          <cell r="F986">
            <v>33903022</v>
          </cell>
        </row>
        <row r="987">
          <cell r="A987">
            <v>400382</v>
          </cell>
          <cell r="F987">
            <v>33903048</v>
          </cell>
        </row>
        <row r="988">
          <cell r="A988">
            <v>400383</v>
          </cell>
          <cell r="F988">
            <v>33903025</v>
          </cell>
        </row>
        <row r="989">
          <cell r="A989">
            <v>400395</v>
          </cell>
          <cell r="F989">
            <v>33903025</v>
          </cell>
        </row>
        <row r="990">
          <cell r="A990">
            <v>400400</v>
          </cell>
          <cell r="F990">
            <v>33903025</v>
          </cell>
        </row>
        <row r="991">
          <cell r="A991">
            <v>400410</v>
          </cell>
          <cell r="F991">
            <v>33903036</v>
          </cell>
        </row>
        <row r="992">
          <cell r="A992">
            <v>400420</v>
          </cell>
          <cell r="F992">
            <v>33903036</v>
          </cell>
        </row>
        <row r="993">
          <cell r="A993">
            <v>400421</v>
          </cell>
          <cell r="F993">
            <v>33903036</v>
          </cell>
        </row>
        <row r="994">
          <cell r="A994">
            <v>400422</v>
          </cell>
          <cell r="F994">
            <v>33903036</v>
          </cell>
        </row>
        <row r="995">
          <cell r="A995">
            <v>400423</v>
          </cell>
          <cell r="F995">
            <v>33903036</v>
          </cell>
        </row>
        <row r="996">
          <cell r="A996">
            <v>400424</v>
          </cell>
          <cell r="F996">
            <v>33903036</v>
          </cell>
        </row>
        <row r="997">
          <cell r="A997">
            <v>400426</v>
          </cell>
          <cell r="F997">
            <v>33903036</v>
          </cell>
        </row>
        <row r="998">
          <cell r="A998">
            <v>400430</v>
          </cell>
          <cell r="F998">
            <v>33903036</v>
          </cell>
        </row>
        <row r="999">
          <cell r="A999">
            <v>400431</v>
          </cell>
          <cell r="F999">
            <v>33903036</v>
          </cell>
        </row>
        <row r="1000">
          <cell r="A1000">
            <v>400432</v>
          </cell>
          <cell r="F1000">
            <v>33903036</v>
          </cell>
        </row>
        <row r="1001">
          <cell r="A1001">
            <v>400434</v>
          </cell>
          <cell r="F1001">
            <v>33903036</v>
          </cell>
        </row>
        <row r="1002">
          <cell r="A1002">
            <v>400435</v>
          </cell>
          <cell r="F1002">
            <v>33903036</v>
          </cell>
        </row>
        <row r="1003">
          <cell r="A1003">
            <v>400437</v>
          </cell>
          <cell r="F1003">
            <v>33903036</v>
          </cell>
        </row>
        <row r="1004">
          <cell r="A1004">
            <v>400438</v>
          </cell>
          <cell r="F1004">
            <v>33903036</v>
          </cell>
        </row>
        <row r="1005">
          <cell r="A1005">
            <v>400443</v>
          </cell>
          <cell r="F1005">
            <v>33903036</v>
          </cell>
        </row>
        <row r="1006">
          <cell r="A1006">
            <v>400446</v>
          </cell>
          <cell r="F1006">
            <v>33903036</v>
          </cell>
        </row>
        <row r="1007">
          <cell r="A1007">
            <v>400449</v>
          </cell>
          <cell r="F1007">
            <v>33903016</v>
          </cell>
        </row>
        <row r="1008">
          <cell r="A1008">
            <v>400451</v>
          </cell>
          <cell r="F1008">
            <v>33903036</v>
          </cell>
        </row>
        <row r="1009">
          <cell r="A1009">
            <v>400452</v>
          </cell>
          <cell r="F1009">
            <v>33903016</v>
          </cell>
        </row>
        <row r="1010">
          <cell r="A1010">
            <v>400453</v>
          </cell>
          <cell r="F1010">
            <v>33903036</v>
          </cell>
        </row>
        <row r="1011">
          <cell r="A1011">
            <v>400456</v>
          </cell>
          <cell r="F1011">
            <v>33903036</v>
          </cell>
        </row>
        <row r="1012">
          <cell r="A1012">
            <v>400460</v>
          </cell>
          <cell r="F1012">
            <v>33903016</v>
          </cell>
        </row>
        <row r="1013">
          <cell r="A1013">
            <v>400464</v>
          </cell>
          <cell r="F1013">
            <v>33903036</v>
          </cell>
        </row>
        <row r="1014">
          <cell r="A1014">
            <v>400465</v>
          </cell>
          <cell r="F1014">
            <v>33903036</v>
          </cell>
        </row>
        <row r="1015">
          <cell r="A1015">
            <v>400467</v>
          </cell>
          <cell r="F1015">
            <v>33903036</v>
          </cell>
        </row>
        <row r="1016">
          <cell r="A1016">
            <v>400468</v>
          </cell>
          <cell r="F1016">
            <v>33903036</v>
          </cell>
        </row>
        <row r="1017">
          <cell r="A1017">
            <v>400470</v>
          </cell>
          <cell r="F1017">
            <v>33903036</v>
          </cell>
        </row>
        <row r="1018">
          <cell r="A1018">
            <v>400471</v>
          </cell>
          <cell r="F1018">
            <v>33903036</v>
          </cell>
        </row>
        <row r="1019">
          <cell r="A1019">
            <v>400472</v>
          </cell>
          <cell r="F1019">
            <v>33903016</v>
          </cell>
        </row>
        <row r="1020">
          <cell r="A1020">
            <v>400474</v>
          </cell>
          <cell r="F1020">
            <v>33903036</v>
          </cell>
        </row>
        <row r="1021">
          <cell r="A1021">
            <v>400476</v>
          </cell>
          <cell r="F1021">
            <v>33903016</v>
          </cell>
        </row>
        <row r="1022">
          <cell r="A1022">
            <v>400477</v>
          </cell>
          <cell r="F1022">
            <v>33903036</v>
          </cell>
        </row>
        <row r="1023">
          <cell r="A1023">
            <v>400478</v>
          </cell>
          <cell r="F1023">
            <v>33903016</v>
          </cell>
        </row>
        <row r="1024">
          <cell r="A1024">
            <v>400479</v>
          </cell>
          <cell r="F1024">
            <v>33903036</v>
          </cell>
        </row>
        <row r="1025">
          <cell r="A1025">
            <v>400481</v>
          </cell>
          <cell r="F1025">
            <v>33903016</v>
          </cell>
        </row>
        <row r="1026">
          <cell r="A1026">
            <v>400482</v>
          </cell>
          <cell r="F1026">
            <v>33903036</v>
          </cell>
        </row>
        <row r="1027">
          <cell r="A1027">
            <v>400483</v>
          </cell>
          <cell r="F1027">
            <v>33903036</v>
          </cell>
        </row>
        <row r="1028">
          <cell r="A1028">
            <v>400484</v>
          </cell>
          <cell r="F1028">
            <v>33903016</v>
          </cell>
        </row>
        <row r="1029">
          <cell r="A1029">
            <v>400487</v>
          </cell>
          <cell r="F1029">
            <v>33903036</v>
          </cell>
        </row>
        <row r="1030">
          <cell r="A1030">
            <v>400488</v>
          </cell>
          <cell r="F1030">
            <v>33903036</v>
          </cell>
        </row>
        <row r="1031">
          <cell r="A1031">
            <v>400490</v>
          </cell>
          <cell r="F1031">
            <v>33903016</v>
          </cell>
        </row>
        <row r="1032">
          <cell r="A1032">
            <v>400496</v>
          </cell>
          <cell r="F1032">
            <v>33903016</v>
          </cell>
        </row>
        <row r="1033">
          <cell r="A1033">
            <v>400499</v>
          </cell>
          <cell r="F1033">
            <v>33903036</v>
          </cell>
        </row>
        <row r="1034">
          <cell r="A1034">
            <v>400501</v>
          </cell>
          <cell r="F1034">
            <v>33903016</v>
          </cell>
        </row>
        <row r="1035">
          <cell r="A1035">
            <v>400504</v>
          </cell>
          <cell r="F1035">
            <v>33903016</v>
          </cell>
        </row>
        <row r="1036">
          <cell r="A1036">
            <v>400507</v>
          </cell>
          <cell r="F1036">
            <v>33903016</v>
          </cell>
        </row>
        <row r="1037">
          <cell r="A1037">
            <v>400528</v>
          </cell>
          <cell r="F1037">
            <v>33903025</v>
          </cell>
        </row>
        <row r="1038">
          <cell r="A1038">
            <v>400557</v>
          </cell>
          <cell r="F1038">
            <v>33903025</v>
          </cell>
        </row>
        <row r="1039">
          <cell r="A1039">
            <v>400562</v>
          </cell>
          <cell r="F1039">
            <v>33903025</v>
          </cell>
        </row>
        <row r="1040">
          <cell r="A1040">
            <v>400592</v>
          </cell>
          <cell r="F1040">
            <v>33903036</v>
          </cell>
        </row>
        <row r="1041">
          <cell r="A1041">
            <v>400595</v>
          </cell>
          <cell r="F1041">
            <v>33903036</v>
          </cell>
        </row>
        <row r="1042">
          <cell r="A1042">
            <v>400596</v>
          </cell>
          <cell r="F1042">
            <v>33903036</v>
          </cell>
        </row>
        <row r="1043">
          <cell r="A1043">
            <v>400609</v>
          </cell>
          <cell r="F1043">
            <v>33903036</v>
          </cell>
        </row>
        <row r="1044">
          <cell r="A1044">
            <v>400610</v>
          </cell>
          <cell r="F1044">
            <v>33903036</v>
          </cell>
        </row>
        <row r="1045">
          <cell r="A1045">
            <v>400613</v>
          </cell>
          <cell r="F1045">
            <v>33903007</v>
          </cell>
        </row>
        <row r="1046">
          <cell r="A1046">
            <v>400614</v>
          </cell>
          <cell r="F1046">
            <v>33903036</v>
          </cell>
        </row>
        <row r="1047">
          <cell r="A1047">
            <v>400617</v>
          </cell>
          <cell r="F1047">
            <v>33903007</v>
          </cell>
        </row>
        <row r="1048">
          <cell r="A1048">
            <v>400623</v>
          </cell>
          <cell r="F1048">
            <v>33903036</v>
          </cell>
        </row>
        <row r="1049">
          <cell r="A1049">
            <v>400626</v>
          </cell>
          <cell r="F1049">
            <v>33903036</v>
          </cell>
        </row>
        <row r="1050">
          <cell r="A1050">
            <v>400639</v>
          </cell>
          <cell r="F1050">
            <v>33903036</v>
          </cell>
        </row>
        <row r="1051">
          <cell r="A1051">
            <v>400644</v>
          </cell>
          <cell r="F1051">
            <v>33903036</v>
          </cell>
        </row>
        <row r="1052">
          <cell r="A1052">
            <v>400645</v>
          </cell>
          <cell r="F1052">
            <v>33903007</v>
          </cell>
        </row>
        <row r="1053">
          <cell r="A1053">
            <v>400646</v>
          </cell>
          <cell r="F1053">
            <v>33903007</v>
          </cell>
        </row>
        <row r="1054">
          <cell r="A1054">
            <v>400649</v>
          </cell>
          <cell r="F1054">
            <v>33903007</v>
          </cell>
        </row>
        <row r="1055">
          <cell r="A1055">
            <v>400652</v>
          </cell>
          <cell r="F1055">
            <v>33903007</v>
          </cell>
        </row>
        <row r="1056">
          <cell r="A1056">
            <v>400653</v>
          </cell>
          <cell r="F1056">
            <v>33903036</v>
          </cell>
        </row>
        <row r="1057">
          <cell r="A1057">
            <v>400655</v>
          </cell>
          <cell r="F1057">
            <v>33903036</v>
          </cell>
        </row>
        <row r="1058">
          <cell r="A1058">
            <v>400662</v>
          </cell>
          <cell r="F1058">
            <v>33903007</v>
          </cell>
        </row>
        <row r="1059">
          <cell r="A1059">
            <v>400670</v>
          </cell>
          <cell r="F1059">
            <v>33903007</v>
          </cell>
        </row>
        <row r="1060">
          <cell r="A1060">
            <v>400674</v>
          </cell>
          <cell r="F1060">
            <v>33903036</v>
          </cell>
        </row>
        <row r="1061">
          <cell r="A1061">
            <v>400681</v>
          </cell>
          <cell r="F1061">
            <v>33903007</v>
          </cell>
        </row>
        <row r="1062">
          <cell r="A1062">
            <v>400684</v>
          </cell>
          <cell r="F1062">
            <v>33903036</v>
          </cell>
        </row>
        <row r="1063">
          <cell r="A1063">
            <v>400691</v>
          </cell>
          <cell r="F1063">
            <v>33903036</v>
          </cell>
        </row>
        <row r="1064">
          <cell r="A1064">
            <v>400692</v>
          </cell>
          <cell r="F1064">
            <v>33903036</v>
          </cell>
        </row>
        <row r="1065">
          <cell r="A1065">
            <v>400693</v>
          </cell>
          <cell r="F1065">
            <v>33903007</v>
          </cell>
        </row>
        <row r="1066">
          <cell r="A1066">
            <v>400696</v>
          </cell>
          <cell r="F1066">
            <v>33903007</v>
          </cell>
        </row>
        <row r="1067">
          <cell r="A1067">
            <v>400697</v>
          </cell>
          <cell r="F1067">
            <v>33903036</v>
          </cell>
        </row>
        <row r="1068">
          <cell r="A1068">
            <v>400699</v>
          </cell>
          <cell r="F1068">
            <v>33903007</v>
          </cell>
        </row>
        <row r="1069">
          <cell r="A1069">
            <v>400708</v>
          </cell>
          <cell r="F1069">
            <v>33903007</v>
          </cell>
        </row>
        <row r="1070">
          <cell r="A1070">
            <v>400726</v>
          </cell>
          <cell r="F1070">
            <v>33903036</v>
          </cell>
        </row>
        <row r="1071">
          <cell r="A1071">
            <v>400727</v>
          </cell>
          <cell r="F1071">
            <v>33903036</v>
          </cell>
        </row>
        <row r="1072">
          <cell r="A1072">
            <v>400728</v>
          </cell>
          <cell r="F1072">
            <v>33903036</v>
          </cell>
        </row>
        <row r="1073">
          <cell r="A1073">
            <v>400730</v>
          </cell>
          <cell r="F1073">
            <v>33903016</v>
          </cell>
        </row>
        <row r="1074">
          <cell r="A1074">
            <v>400731</v>
          </cell>
          <cell r="F1074">
            <v>33903036</v>
          </cell>
        </row>
        <row r="1075">
          <cell r="A1075">
            <v>400732</v>
          </cell>
          <cell r="F1075">
            <v>33903036</v>
          </cell>
        </row>
        <row r="1076">
          <cell r="A1076">
            <v>400733</v>
          </cell>
          <cell r="F1076">
            <v>33903016</v>
          </cell>
        </row>
        <row r="1077">
          <cell r="A1077">
            <v>400735</v>
          </cell>
          <cell r="F1077">
            <v>33903016</v>
          </cell>
        </row>
        <row r="1078">
          <cell r="A1078">
            <v>400739</v>
          </cell>
          <cell r="F1078">
            <v>33903036</v>
          </cell>
        </row>
        <row r="1079">
          <cell r="A1079">
            <v>400740</v>
          </cell>
          <cell r="F1079">
            <v>33903036</v>
          </cell>
        </row>
        <row r="1080">
          <cell r="A1080">
            <v>400741</v>
          </cell>
          <cell r="F1080">
            <v>33903036</v>
          </cell>
        </row>
        <row r="1081">
          <cell r="A1081">
            <v>400747</v>
          </cell>
          <cell r="F1081">
            <v>33903036</v>
          </cell>
        </row>
        <row r="1082">
          <cell r="A1082">
            <v>400750</v>
          </cell>
          <cell r="F1082">
            <v>33903016</v>
          </cell>
        </row>
        <row r="1083">
          <cell r="A1083">
            <v>400752</v>
          </cell>
          <cell r="F1083">
            <v>33903036</v>
          </cell>
        </row>
        <row r="1084">
          <cell r="A1084">
            <v>400755</v>
          </cell>
          <cell r="F1084">
            <v>33903016</v>
          </cell>
        </row>
        <row r="1085">
          <cell r="A1085">
            <v>400756</v>
          </cell>
          <cell r="F1085">
            <v>33903016</v>
          </cell>
        </row>
        <row r="1086">
          <cell r="A1086">
            <v>400757</v>
          </cell>
          <cell r="F1086">
            <v>33903036</v>
          </cell>
        </row>
        <row r="1087">
          <cell r="A1087">
            <v>400758</v>
          </cell>
          <cell r="F1087">
            <v>33903035</v>
          </cell>
        </row>
        <row r="1088">
          <cell r="A1088">
            <v>400761</v>
          </cell>
          <cell r="F1088">
            <v>33903036</v>
          </cell>
        </row>
        <row r="1089">
          <cell r="A1089">
            <v>400762</v>
          </cell>
          <cell r="F1089">
            <v>33903036</v>
          </cell>
        </row>
        <row r="1090">
          <cell r="A1090">
            <v>400764</v>
          </cell>
          <cell r="F1090">
            <v>33903036</v>
          </cell>
        </row>
        <row r="1091">
          <cell r="A1091">
            <v>400765</v>
          </cell>
          <cell r="F1091">
            <v>33903016</v>
          </cell>
        </row>
        <row r="1092">
          <cell r="A1092">
            <v>400766</v>
          </cell>
          <cell r="F1092">
            <v>33903016</v>
          </cell>
        </row>
        <row r="1093">
          <cell r="A1093">
            <v>400767</v>
          </cell>
          <cell r="F1093">
            <v>33903016</v>
          </cell>
        </row>
        <row r="1094">
          <cell r="A1094">
            <v>400768</v>
          </cell>
          <cell r="F1094">
            <v>33903016</v>
          </cell>
        </row>
        <row r="1095">
          <cell r="A1095">
            <v>400769</v>
          </cell>
          <cell r="F1095">
            <v>33903036</v>
          </cell>
        </row>
        <row r="1096">
          <cell r="A1096">
            <v>400771</v>
          </cell>
          <cell r="F1096">
            <v>33903022</v>
          </cell>
        </row>
        <row r="1097">
          <cell r="A1097">
            <v>400777</v>
          </cell>
          <cell r="F1097">
            <v>33903025</v>
          </cell>
        </row>
        <row r="1098">
          <cell r="A1098">
            <v>400779</v>
          </cell>
          <cell r="F1098">
            <v>33903016</v>
          </cell>
        </row>
        <row r="1099">
          <cell r="A1099">
            <v>400783</v>
          </cell>
          <cell r="F1099">
            <v>33903016</v>
          </cell>
        </row>
        <row r="1100">
          <cell r="A1100">
            <v>400785</v>
          </cell>
          <cell r="F1100">
            <v>33903007</v>
          </cell>
        </row>
        <row r="1101">
          <cell r="A1101">
            <v>400786</v>
          </cell>
          <cell r="F1101">
            <v>33903007</v>
          </cell>
        </row>
        <row r="1102">
          <cell r="A1102">
            <v>400789</v>
          </cell>
          <cell r="F1102">
            <v>33903025</v>
          </cell>
        </row>
        <row r="1103">
          <cell r="A1103">
            <v>400792</v>
          </cell>
          <cell r="F1103">
            <v>33903025</v>
          </cell>
        </row>
        <row r="1104">
          <cell r="A1104">
            <v>400796</v>
          </cell>
          <cell r="F1104">
            <v>33903025</v>
          </cell>
        </row>
        <row r="1105">
          <cell r="A1105">
            <v>400801</v>
          </cell>
          <cell r="F1105">
            <v>33903025</v>
          </cell>
        </row>
        <row r="1106">
          <cell r="A1106">
            <v>400807</v>
          </cell>
          <cell r="F1106">
            <v>33903025</v>
          </cell>
        </row>
        <row r="1107">
          <cell r="A1107">
            <v>400808</v>
          </cell>
          <cell r="F1107">
            <v>33903016</v>
          </cell>
        </row>
        <row r="1108">
          <cell r="A1108">
            <v>400810</v>
          </cell>
          <cell r="F1108">
            <v>33903025</v>
          </cell>
        </row>
        <row r="1109">
          <cell r="A1109">
            <v>400811</v>
          </cell>
          <cell r="F1109">
            <v>33903021</v>
          </cell>
        </row>
        <row r="1110">
          <cell r="A1110">
            <v>400813</v>
          </cell>
          <cell r="F1110">
            <v>33903021</v>
          </cell>
        </row>
        <row r="1111">
          <cell r="A1111">
            <v>400814</v>
          </cell>
          <cell r="F1111">
            <v>33903025</v>
          </cell>
        </row>
        <row r="1112">
          <cell r="A1112">
            <v>400816</v>
          </cell>
          <cell r="F1112">
            <v>33903021</v>
          </cell>
        </row>
        <row r="1113">
          <cell r="A1113">
            <v>400817</v>
          </cell>
          <cell r="F1113">
            <v>33903025</v>
          </cell>
        </row>
        <row r="1114">
          <cell r="A1114">
            <v>400818</v>
          </cell>
          <cell r="F1114">
            <v>33903016</v>
          </cell>
        </row>
        <row r="1115">
          <cell r="A1115">
            <v>400823</v>
          </cell>
          <cell r="F1115">
            <v>33903036</v>
          </cell>
        </row>
        <row r="1116">
          <cell r="A1116">
            <v>400824</v>
          </cell>
          <cell r="F1116">
            <v>33903036</v>
          </cell>
        </row>
        <row r="1117">
          <cell r="A1117">
            <v>400827</v>
          </cell>
          <cell r="F1117">
            <v>33903036</v>
          </cell>
        </row>
        <row r="1118">
          <cell r="A1118">
            <v>400830</v>
          </cell>
          <cell r="F1118">
            <v>33903036</v>
          </cell>
        </row>
        <row r="1119">
          <cell r="A1119">
            <v>400832</v>
          </cell>
          <cell r="F1119">
            <v>33903016</v>
          </cell>
        </row>
        <row r="1120">
          <cell r="A1120">
            <v>400833</v>
          </cell>
          <cell r="F1120">
            <v>33903036</v>
          </cell>
        </row>
        <row r="1121">
          <cell r="A1121">
            <v>400836</v>
          </cell>
          <cell r="F1121">
            <v>33903025</v>
          </cell>
        </row>
        <row r="1122">
          <cell r="A1122">
            <v>400840</v>
          </cell>
          <cell r="F1122">
            <v>33903022</v>
          </cell>
        </row>
        <row r="1123">
          <cell r="A1123">
            <v>400845</v>
          </cell>
          <cell r="F1123">
            <v>33903007</v>
          </cell>
        </row>
        <row r="1124">
          <cell r="A1124">
            <v>400852</v>
          </cell>
          <cell r="F1124">
            <v>33903025</v>
          </cell>
        </row>
        <row r="1125">
          <cell r="A1125">
            <v>400854</v>
          </cell>
          <cell r="F1125">
            <v>33903036</v>
          </cell>
        </row>
        <row r="1126">
          <cell r="A1126">
            <v>400857</v>
          </cell>
          <cell r="F1126">
            <v>33903036</v>
          </cell>
        </row>
        <row r="1127">
          <cell r="A1127">
            <v>400858</v>
          </cell>
          <cell r="F1127">
            <v>33903036</v>
          </cell>
        </row>
        <row r="1128">
          <cell r="A1128">
            <v>400861</v>
          </cell>
          <cell r="F1128">
            <v>33903036</v>
          </cell>
        </row>
        <row r="1129">
          <cell r="A1129">
            <v>400862</v>
          </cell>
          <cell r="F1129">
            <v>33903036</v>
          </cell>
        </row>
        <row r="1130">
          <cell r="A1130">
            <v>400863</v>
          </cell>
          <cell r="F1130">
            <v>33903036</v>
          </cell>
        </row>
        <row r="1131">
          <cell r="A1131">
            <v>400864</v>
          </cell>
          <cell r="F1131">
            <v>33903036</v>
          </cell>
        </row>
        <row r="1132">
          <cell r="A1132">
            <v>400866</v>
          </cell>
          <cell r="F1132">
            <v>33903036</v>
          </cell>
        </row>
        <row r="1133">
          <cell r="A1133">
            <v>400868</v>
          </cell>
          <cell r="F1133">
            <v>33903036</v>
          </cell>
        </row>
        <row r="1134">
          <cell r="A1134">
            <v>400870</v>
          </cell>
          <cell r="F1134">
            <v>33903029</v>
          </cell>
        </row>
        <row r="1135">
          <cell r="A1135">
            <v>400873</v>
          </cell>
          <cell r="F1135">
            <v>33903029</v>
          </cell>
        </row>
        <row r="1136">
          <cell r="A1136">
            <v>400876</v>
          </cell>
          <cell r="F1136">
            <v>33903029</v>
          </cell>
        </row>
        <row r="1137">
          <cell r="A1137">
            <v>400877</v>
          </cell>
          <cell r="F1137">
            <v>33903036</v>
          </cell>
        </row>
        <row r="1138">
          <cell r="A1138">
            <v>400878</v>
          </cell>
          <cell r="F1138">
            <v>33903036</v>
          </cell>
        </row>
        <row r="1139">
          <cell r="A1139">
            <v>400881</v>
          </cell>
          <cell r="F1139">
            <v>33903036</v>
          </cell>
        </row>
        <row r="1140">
          <cell r="A1140">
            <v>400882</v>
          </cell>
          <cell r="F1140">
            <v>33903036</v>
          </cell>
        </row>
        <row r="1141">
          <cell r="A1141">
            <v>400884</v>
          </cell>
          <cell r="F1141">
            <v>33903036</v>
          </cell>
        </row>
        <row r="1142">
          <cell r="A1142">
            <v>400885</v>
          </cell>
          <cell r="F1142">
            <v>33903036</v>
          </cell>
        </row>
        <row r="1143">
          <cell r="A1143">
            <v>400886</v>
          </cell>
          <cell r="F1143">
            <v>33903036</v>
          </cell>
        </row>
        <row r="1144">
          <cell r="A1144">
            <v>400888</v>
          </cell>
          <cell r="F1144">
            <v>33903023</v>
          </cell>
        </row>
        <row r="1145">
          <cell r="A1145">
            <v>400897</v>
          </cell>
          <cell r="F1145">
            <v>33903023</v>
          </cell>
        </row>
        <row r="1146">
          <cell r="A1146">
            <v>400917</v>
          </cell>
          <cell r="F1146">
            <v>33903036</v>
          </cell>
        </row>
        <row r="1147">
          <cell r="A1147">
            <v>400918</v>
          </cell>
          <cell r="F1147">
            <v>33903036</v>
          </cell>
        </row>
        <row r="1148">
          <cell r="A1148">
            <v>400928</v>
          </cell>
          <cell r="F1148">
            <v>33903036</v>
          </cell>
        </row>
        <row r="1149">
          <cell r="A1149">
            <v>400933</v>
          </cell>
          <cell r="F1149">
            <v>33903036</v>
          </cell>
        </row>
        <row r="1150">
          <cell r="A1150">
            <v>400934</v>
          </cell>
          <cell r="F1150">
            <v>33903036</v>
          </cell>
        </row>
        <row r="1151">
          <cell r="A1151">
            <v>400938</v>
          </cell>
          <cell r="F1151">
            <v>33903036</v>
          </cell>
        </row>
        <row r="1152">
          <cell r="A1152">
            <v>400945</v>
          </cell>
          <cell r="F1152">
            <v>33903036</v>
          </cell>
        </row>
        <row r="1153">
          <cell r="A1153">
            <v>400946</v>
          </cell>
          <cell r="F1153">
            <v>33903036</v>
          </cell>
        </row>
        <row r="1154">
          <cell r="A1154">
            <v>400951</v>
          </cell>
          <cell r="F1154">
            <v>33903036</v>
          </cell>
        </row>
        <row r="1155">
          <cell r="A1155">
            <v>400952</v>
          </cell>
          <cell r="F1155">
            <v>33903036</v>
          </cell>
        </row>
        <row r="1156">
          <cell r="A1156">
            <v>400965</v>
          </cell>
          <cell r="F1156">
            <v>33903036</v>
          </cell>
        </row>
        <row r="1157">
          <cell r="A1157">
            <v>400970</v>
          </cell>
          <cell r="F1157">
            <v>33903036</v>
          </cell>
        </row>
        <row r="1158">
          <cell r="A1158">
            <v>400992</v>
          </cell>
          <cell r="F1158">
            <v>33903036</v>
          </cell>
        </row>
        <row r="1159">
          <cell r="A1159">
            <v>400994</v>
          </cell>
          <cell r="F1159">
            <v>33903036</v>
          </cell>
        </row>
        <row r="1160">
          <cell r="A1160">
            <v>400995</v>
          </cell>
          <cell r="F1160">
            <v>33903022</v>
          </cell>
        </row>
        <row r="1161">
          <cell r="A1161">
            <v>400998</v>
          </cell>
          <cell r="F1161">
            <v>33903036</v>
          </cell>
        </row>
        <row r="1162">
          <cell r="A1162">
            <v>400999</v>
          </cell>
          <cell r="F1162">
            <v>33903036</v>
          </cell>
        </row>
        <row r="1163">
          <cell r="A1163">
            <v>401000</v>
          </cell>
          <cell r="F1163">
            <v>33903036</v>
          </cell>
        </row>
        <row r="1164">
          <cell r="A1164">
            <v>401002</v>
          </cell>
          <cell r="F1164">
            <v>33903022</v>
          </cell>
        </row>
        <row r="1165">
          <cell r="A1165">
            <v>401003</v>
          </cell>
          <cell r="F1165">
            <v>33903036</v>
          </cell>
        </row>
        <row r="1166">
          <cell r="A1166">
            <v>401004</v>
          </cell>
          <cell r="F1166">
            <v>33903036</v>
          </cell>
        </row>
        <row r="1167">
          <cell r="A1167">
            <v>401007</v>
          </cell>
          <cell r="F1167">
            <v>33903036</v>
          </cell>
        </row>
        <row r="1168">
          <cell r="A1168">
            <v>401011</v>
          </cell>
          <cell r="F1168">
            <v>33903036</v>
          </cell>
        </row>
        <row r="1169">
          <cell r="A1169">
            <v>401012</v>
          </cell>
          <cell r="F1169">
            <v>33903019</v>
          </cell>
        </row>
        <row r="1170">
          <cell r="A1170">
            <v>401013</v>
          </cell>
          <cell r="F1170">
            <v>33903036</v>
          </cell>
        </row>
        <row r="1171">
          <cell r="A1171">
            <v>401015</v>
          </cell>
          <cell r="F1171">
            <v>33903025</v>
          </cell>
        </row>
        <row r="1172">
          <cell r="A1172">
            <v>401025</v>
          </cell>
          <cell r="F1172">
            <v>33903036</v>
          </cell>
        </row>
        <row r="1173">
          <cell r="A1173">
            <v>401026</v>
          </cell>
          <cell r="F1173">
            <v>33903036</v>
          </cell>
        </row>
        <row r="1174">
          <cell r="A1174">
            <v>401027</v>
          </cell>
          <cell r="F1174">
            <v>33903036</v>
          </cell>
        </row>
        <row r="1175">
          <cell r="A1175">
            <v>401028</v>
          </cell>
          <cell r="F1175">
            <v>33903036</v>
          </cell>
        </row>
        <row r="1176">
          <cell r="A1176">
            <v>401031</v>
          </cell>
          <cell r="F1176">
            <v>33903022</v>
          </cell>
        </row>
        <row r="1177">
          <cell r="A1177">
            <v>401032</v>
          </cell>
          <cell r="F1177">
            <v>33903036</v>
          </cell>
        </row>
        <row r="1178">
          <cell r="A1178">
            <v>401033</v>
          </cell>
          <cell r="F1178">
            <v>33903025</v>
          </cell>
        </row>
        <row r="1179">
          <cell r="A1179">
            <v>401036</v>
          </cell>
          <cell r="F1179">
            <v>33903025</v>
          </cell>
        </row>
        <row r="1180">
          <cell r="A1180">
            <v>401037</v>
          </cell>
          <cell r="F1180">
            <v>33903025</v>
          </cell>
        </row>
        <row r="1181">
          <cell r="A1181">
            <v>401038</v>
          </cell>
          <cell r="F1181">
            <v>33903025</v>
          </cell>
        </row>
        <row r="1182">
          <cell r="A1182">
            <v>401040</v>
          </cell>
          <cell r="F1182">
            <v>33903025</v>
          </cell>
        </row>
        <row r="1183">
          <cell r="A1183">
            <v>401041</v>
          </cell>
          <cell r="F1183">
            <v>33903036</v>
          </cell>
        </row>
        <row r="1184">
          <cell r="A1184">
            <v>401042</v>
          </cell>
          <cell r="F1184">
            <v>33903036</v>
          </cell>
        </row>
        <row r="1185">
          <cell r="A1185">
            <v>401044</v>
          </cell>
          <cell r="F1185">
            <v>33903036</v>
          </cell>
        </row>
        <row r="1186">
          <cell r="A1186">
            <v>401046</v>
          </cell>
          <cell r="F1186">
            <v>33903025</v>
          </cell>
        </row>
        <row r="1187">
          <cell r="A1187">
            <v>401049</v>
          </cell>
          <cell r="F1187">
            <v>33903025</v>
          </cell>
        </row>
        <row r="1188">
          <cell r="A1188">
            <v>401050</v>
          </cell>
          <cell r="F1188">
            <v>33903036</v>
          </cell>
        </row>
        <row r="1189">
          <cell r="A1189">
            <v>401059</v>
          </cell>
          <cell r="F1189">
            <v>33903017</v>
          </cell>
        </row>
        <row r="1190">
          <cell r="A1190">
            <v>401060</v>
          </cell>
          <cell r="F1190">
            <v>33903017</v>
          </cell>
        </row>
        <row r="1191">
          <cell r="A1191">
            <v>401062</v>
          </cell>
          <cell r="F1191">
            <v>33903036</v>
          </cell>
        </row>
        <row r="1192">
          <cell r="A1192">
            <v>401065</v>
          </cell>
          <cell r="F1192">
            <v>33903017</v>
          </cell>
        </row>
        <row r="1193">
          <cell r="A1193">
            <v>401066</v>
          </cell>
          <cell r="F1193">
            <v>33903026</v>
          </cell>
        </row>
        <row r="1194">
          <cell r="A1194">
            <v>401070</v>
          </cell>
          <cell r="F1194">
            <v>33903017</v>
          </cell>
        </row>
        <row r="1195">
          <cell r="A1195">
            <v>401091</v>
          </cell>
          <cell r="F1195">
            <v>33903044</v>
          </cell>
        </row>
        <row r="1196">
          <cell r="A1196">
            <v>401092</v>
          </cell>
          <cell r="F1196">
            <v>33903044</v>
          </cell>
        </row>
        <row r="1197">
          <cell r="A1197">
            <v>401101</v>
          </cell>
          <cell r="F1197">
            <v>33903036</v>
          </cell>
        </row>
        <row r="1198">
          <cell r="A1198">
            <v>401104</v>
          </cell>
          <cell r="F1198">
            <v>33903022</v>
          </cell>
        </row>
        <row r="1199">
          <cell r="A1199">
            <v>401105</v>
          </cell>
          <cell r="F1199">
            <v>33903022</v>
          </cell>
        </row>
        <row r="1200">
          <cell r="A1200">
            <v>401108</v>
          </cell>
          <cell r="F1200">
            <v>33903025</v>
          </cell>
        </row>
        <row r="1201">
          <cell r="A1201">
            <v>401111</v>
          </cell>
          <cell r="F1201">
            <v>33903025</v>
          </cell>
        </row>
        <row r="1202">
          <cell r="A1202">
            <v>401115</v>
          </cell>
          <cell r="F1202">
            <v>33903036</v>
          </cell>
        </row>
        <row r="1203">
          <cell r="A1203">
            <v>401123</v>
          </cell>
          <cell r="F1203">
            <v>33903036</v>
          </cell>
        </row>
        <row r="1204">
          <cell r="A1204">
            <v>401125</v>
          </cell>
          <cell r="F1204">
            <v>33903036</v>
          </cell>
        </row>
        <row r="1205">
          <cell r="A1205">
            <v>401126</v>
          </cell>
          <cell r="F1205">
            <v>33903036</v>
          </cell>
        </row>
        <row r="1206">
          <cell r="A1206">
            <v>401135</v>
          </cell>
          <cell r="F1206">
            <v>33903036</v>
          </cell>
        </row>
        <row r="1207">
          <cell r="A1207">
            <v>401136</v>
          </cell>
          <cell r="F1207">
            <v>33903036</v>
          </cell>
        </row>
        <row r="1208">
          <cell r="A1208">
            <v>401139</v>
          </cell>
          <cell r="F1208">
            <v>33903036</v>
          </cell>
        </row>
        <row r="1209">
          <cell r="A1209">
            <v>401140</v>
          </cell>
          <cell r="F1209">
            <v>33903036</v>
          </cell>
        </row>
        <row r="1210">
          <cell r="A1210">
            <v>401144</v>
          </cell>
          <cell r="F1210">
            <v>33903036</v>
          </cell>
        </row>
        <row r="1211">
          <cell r="A1211">
            <v>401149</v>
          </cell>
          <cell r="F1211">
            <v>33903025</v>
          </cell>
        </row>
        <row r="1212">
          <cell r="A1212">
            <v>401156</v>
          </cell>
          <cell r="F1212">
            <v>33903016</v>
          </cell>
        </row>
        <row r="1213">
          <cell r="A1213">
            <v>401157</v>
          </cell>
          <cell r="F1213">
            <v>33903016</v>
          </cell>
        </row>
        <row r="1214">
          <cell r="A1214">
            <v>401158</v>
          </cell>
          <cell r="F1214">
            <v>33903016</v>
          </cell>
        </row>
        <row r="1215">
          <cell r="A1215">
            <v>401161</v>
          </cell>
          <cell r="F1215">
            <v>33903036</v>
          </cell>
        </row>
        <row r="1216">
          <cell r="A1216">
            <v>401162</v>
          </cell>
          <cell r="F1216">
            <v>33903036</v>
          </cell>
        </row>
        <row r="1217">
          <cell r="A1217">
            <v>401163</v>
          </cell>
          <cell r="F1217">
            <v>33903016</v>
          </cell>
        </row>
        <row r="1218">
          <cell r="A1218">
            <v>401164</v>
          </cell>
          <cell r="F1218">
            <v>33903016</v>
          </cell>
        </row>
        <row r="1219">
          <cell r="A1219">
            <v>401173</v>
          </cell>
          <cell r="F1219">
            <v>33903016</v>
          </cell>
        </row>
        <row r="1220">
          <cell r="A1220">
            <v>401175</v>
          </cell>
          <cell r="F1220">
            <v>33903007</v>
          </cell>
        </row>
        <row r="1221">
          <cell r="A1221">
            <v>401176</v>
          </cell>
          <cell r="F1221">
            <v>33903036</v>
          </cell>
        </row>
        <row r="1222">
          <cell r="A1222">
            <v>401179</v>
          </cell>
          <cell r="F1222">
            <v>33903036</v>
          </cell>
        </row>
        <row r="1223">
          <cell r="A1223">
            <v>401180</v>
          </cell>
          <cell r="F1223">
            <v>33903007</v>
          </cell>
        </row>
        <row r="1224">
          <cell r="A1224">
            <v>401181</v>
          </cell>
          <cell r="F1224">
            <v>33903036</v>
          </cell>
        </row>
        <row r="1225">
          <cell r="A1225">
            <v>401185</v>
          </cell>
          <cell r="F1225">
            <v>33903016</v>
          </cell>
        </row>
        <row r="1226">
          <cell r="A1226">
            <v>401188</v>
          </cell>
          <cell r="F1226">
            <v>33903021</v>
          </cell>
        </row>
        <row r="1227">
          <cell r="A1227">
            <v>401192</v>
          </cell>
          <cell r="F1227">
            <v>33903036</v>
          </cell>
        </row>
        <row r="1228">
          <cell r="A1228">
            <v>401194</v>
          </cell>
          <cell r="F1228">
            <v>33903025</v>
          </cell>
        </row>
        <row r="1229">
          <cell r="A1229">
            <v>401200</v>
          </cell>
          <cell r="F1229">
            <v>33903021</v>
          </cell>
        </row>
        <row r="1230">
          <cell r="A1230">
            <v>401202</v>
          </cell>
          <cell r="F1230">
            <v>33903021</v>
          </cell>
        </row>
        <row r="1231">
          <cell r="A1231">
            <v>401216</v>
          </cell>
          <cell r="F1231">
            <v>33903036</v>
          </cell>
        </row>
        <row r="1232">
          <cell r="A1232">
            <v>401218</v>
          </cell>
          <cell r="F1232">
            <v>33903036</v>
          </cell>
        </row>
        <row r="1233">
          <cell r="A1233">
            <v>401220</v>
          </cell>
          <cell r="F1233">
            <v>33903036</v>
          </cell>
        </row>
        <row r="1234">
          <cell r="A1234">
            <v>401221</v>
          </cell>
          <cell r="F1234">
            <v>33903036</v>
          </cell>
        </row>
        <row r="1235">
          <cell r="A1235">
            <v>401225</v>
          </cell>
          <cell r="F1235">
            <v>33903036</v>
          </cell>
        </row>
        <row r="1236">
          <cell r="A1236">
            <v>401228</v>
          </cell>
          <cell r="F1236">
            <v>33903036</v>
          </cell>
        </row>
        <row r="1237">
          <cell r="A1237">
            <v>401230</v>
          </cell>
          <cell r="F1237">
            <v>33903036</v>
          </cell>
        </row>
        <row r="1238">
          <cell r="A1238">
            <v>401232</v>
          </cell>
          <cell r="F1238">
            <v>33903036</v>
          </cell>
        </row>
        <row r="1239">
          <cell r="A1239">
            <v>401233</v>
          </cell>
          <cell r="F1239">
            <v>33903021</v>
          </cell>
        </row>
        <row r="1240">
          <cell r="A1240">
            <v>401235</v>
          </cell>
          <cell r="F1240">
            <v>33903025</v>
          </cell>
        </row>
        <row r="1241">
          <cell r="A1241">
            <v>401236</v>
          </cell>
          <cell r="F1241">
            <v>33903025</v>
          </cell>
        </row>
        <row r="1242">
          <cell r="A1242">
            <v>401237</v>
          </cell>
          <cell r="F1242">
            <v>33903036</v>
          </cell>
        </row>
        <row r="1243">
          <cell r="A1243">
            <v>401238</v>
          </cell>
          <cell r="F1243">
            <v>33903017</v>
          </cell>
        </row>
        <row r="1244">
          <cell r="A1244">
            <v>401242</v>
          </cell>
          <cell r="F1244">
            <v>33903021</v>
          </cell>
        </row>
        <row r="1245">
          <cell r="A1245">
            <v>401245</v>
          </cell>
          <cell r="F1245">
            <v>33903036</v>
          </cell>
        </row>
        <row r="1246">
          <cell r="A1246">
            <v>401246</v>
          </cell>
          <cell r="F1246">
            <v>33903036</v>
          </cell>
        </row>
        <row r="1247">
          <cell r="A1247">
            <v>401250</v>
          </cell>
          <cell r="F1247">
            <v>33903036</v>
          </cell>
        </row>
        <row r="1248">
          <cell r="A1248">
            <v>401251</v>
          </cell>
          <cell r="F1248">
            <v>33903036</v>
          </cell>
        </row>
        <row r="1249">
          <cell r="A1249">
            <v>401252</v>
          </cell>
          <cell r="F1249">
            <v>33903036</v>
          </cell>
        </row>
        <row r="1250">
          <cell r="A1250">
            <v>401253</v>
          </cell>
          <cell r="F1250">
            <v>33903036</v>
          </cell>
        </row>
        <row r="1251">
          <cell r="A1251">
            <v>401254</v>
          </cell>
          <cell r="F1251">
            <v>33903036</v>
          </cell>
        </row>
        <row r="1252">
          <cell r="A1252">
            <v>401255</v>
          </cell>
          <cell r="F1252">
            <v>33903036</v>
          </cell>
        </row>
        <row r="1253">
          <cell r="A1253">
            <v>401256</v>
          </cell>
          <cell r="F1253">
            <v>33903036</v>
          </cell>
        </row>
        <row r="1254">
          <cell r="A1254">
            <v>401257</v>
          </cell>
          <cell r="F1254">
            <v>33903036</v>
          </cell>
        </row>
        <row r="1255">
          <cell r="A1255">
            <v>401259</v>
          </cell>
          <cell r="F1255">
            <v>33903036</v>
          </cell>
        </row>
        <row r="1256">
          <cell r="A1256">
            <v>401260</v>
          </cell>
          <cell r="F1256">
            <v>33903036</v>
          </cell>
        </row>
        <row r="1257">
          <cell r="A1257">
            <v>401261</v>
          </cell>
          <cell r="F1257">
            <v>33903036</v>
          </cell>
        </row>
        <row r="1258">
          <cell r="A1258">
            <v>401264</v>
          </cell>
          <cell r="F1258">
            <v>33903036</v>
          </cell>
        </row>
        <row r="1259">
          <cell r="A1259">
            <v>401265</v>
          </cell>
          <cell r="F1259">
            <v>33903036</v>
          </cell>
        </row>
        <row r="1260">
          <cell r="A1260">
            <v>401273</v>
          </cell>
          <cell r="F1260">
            <v>33903025</v>
          </cell>
        </row>
        <row r="1261">
          <cell r="A1261">
            <v>401274</v>
          </cell>
          <cell r="F1261">
            <v>33903036</v>
          </cell>
        </row>
        <row r="1262">
          <cell r="A1262">
            <v>401276</v>
          </cell>
          <cell r="F1262">
            <v>33903036</v>
          </cell>
        </row>
        <row r="1263">
          <cell r="A1263">
            <v>401283</v>
          </cell>
          <cell r="F1263">
            <v>33903036</v>
          </cell>
        </row>
        <row r="1264">
          <cell r="A1264">
            <v>401286</v>
          </cell>
          <cell r="F1264">
            <v>33903025</v>
          </cell>
        </row>
        <row r="1265">
          <cell r="A1265">
            <v>401296</v>
          </cell>
          <cell r="F1265">
            <v>33903036</v>
          </cell>
        </row>
        <row r="1266">
          <cell r="A1266">
            <v>401297</v>
          </cell>
          <cell r="F1266">
            <v>33903022</v>
          </cell>
        </row>
        <row r="1267">
          <cell r="A1267">
            <v>401300</v>
          </cell>
          <cell r="F1267">
            <v>33903028</v>
          </cell>
        </row>
        <row r="1268">
          <cell r="A1268">
            <v>401304</v>
          </cell>
          <cell r="F1268">
            <v>33903036</v>
          </cell>
        </row>
        <row r="1269">
          <cell r="A1269">
            <v>401317</v>
          </cell>
          <cell r="F1269">
            <v>33903036</v>
          </cell>
        </row>
        <row r="1270">
          <cell r="A1270">
            <v>401319</v>
          </cell>
          <cell r="F1270">
            <v>33903036</v>
          </cell>
        </row>
        <row r="1271">
          <cell r="A1271">
            <v>401325</v>
          </cell>
          <cell r="F1271">
            <v>33903021</v>
          </cell>
        </row>
        <row r="1272">
          <cell r="A1272">
            <v>401328</v>
          </cell>
          <cell r="F1272">
            <v>33903036</v>
          </cell>
        </row>
        <row r="1273">
          <cell r="A1273">
            <v>401329</v>
          </cell>
          <cell r="F1273">
            <v>33903036</v>
          </cell>
        </row>
        <row r="1274">
          <cell r="A1274">
            <v>401333</v>
          </cell>
          <cell r="F1274">
            <v>33903025</v>
          </cell>
        </row>
        <row r="1275">
          <cell r="A1275">
            <v>401335</v>
          </cell>
          <cell r="F1275">
            <v>33903036</v>
          </cell>
        </row>
        <row r="1276">
          <cell r="A1276">
            <v>401340</v>
          </cell>
          <cell r="F1276">
            <v>33903025</v>
          </cell>
        </row>
        <row r="1277">
          <cell r="A1277">
            <v>401355</v>
          </cell>
          <cell r="F1277">
            <v>33903025</v>
          </cell>
        </row>
        <row r="1278">
          <cell r="A1278">
            <v>401356</v>
          </cell>
          <cell r="F1278">
            <v>33903035</v>
          </cell>
        </row>
        <row r="1279">
          <cell r="A1279">
            <v>401471</v>
          </cell>
          <cell r="F1279">
            <v>33903035</v>
          </cell>
        </row>
        <row r="1280">
          <cell r="A1280">
            <v>401492</v>
          </cell>
          <cell r="F1280">
            <v>33903036</v>
          </cell>
        </row>
        <row r="1281">
          <cell r="A1281">
            <v>401687</v>
          </cell>
          <cell r="F1281">
            <v>33903036</v>
          </cell>
        </row>
        <row r="1282">
          <cell r="A1282">
            <v>401702</v>
          </cell>
          <cell r="F1282">
            <v>33903019</v>
          </cell>
        </row>
        <row r="1283">
          <cell r="A1283">
            <v>401707</v>
          </cell>
          <cell r="F1283">
            <v>33903036</v>
          </cell>
        </row>
        <row r="1284">
          <cell r="A1284">
            <v>401709</v>
          </cell>
          <cell r="F1284">
            <v>33903025</v>
          </cell>
        </row>
        <row r="1285">
          <cell r="A1285">
            <v>401713</v>
          </cell>
          <cell r="F1285">
            <v>33903025</v>
          </cell>
        </row>
        <row r="1286">
          <cell r="A1286">
            <v>401715</v>
          </cell>
          <cell r="F1286">
            <v>33903036</v>
          </cell>
        </row>
        <row r="1287">
          <cell r="A1287">
            <v>401717</v>
          </cell>
          <cell r="F1287">
            <v>33903025</v>
          </cell>
        </row>
        <row r="1288">
          <cell r="A1288">
            <v>401719</v>
          </cell>
          <cell r="F1288">
            <v>33903036</v>
          </cell>
        </row>
        <row r="1289">
          <cell r="A1289">
            <v>401720</v>
          </cell>
          <cell r="F1289">
            <v>33903036</v>
          </cell>
        </row>
        <row r="1290">
          <cell r="A1290">
            <v>401722</v>
          </cell>
          <cell r="F1290">
            <v>33903036</v>
          </cell>
        </row>
        <row r="1291">
          <cell r="A1291">
            <v>401724</v>
          </cell>
          <cell r="F1291">
            <v>33903036</v>
          </cell>
        </row>
        <row r="1292">
          <cell r="A1292">
            <v>401727</v>
          </cell>
          <cell r="F1292">
            <v>33903036</v>
          </cell>
        </row>
        <row r="1293">
          <cell r="A1293">
            <v>401732</v>
          </cell>
          <cell r="F1293">
            <v>33903016</v>
          </cell>
        </row>
        <row r="1294">
          <cell r="A1294">
            <v>401735</v>
          </cell>
          <cell r="F1294">
            <v>33903036</v>
          </cell>
        </row>
        <row r="1295">
          <cell r="A1295">
            <v>401736</v>
          </cell>
          <cell r="F1295">
            <v>33903036</v>
          </cell>
        </row>
        <row r="1296">
          <cell r="A1296">
            <v>401737</v>
          </cell>
          <cell r="F1296">
            <v>33903036</v>
          </cell>
        </row>
        <row r="1297">
          <cell r="A1297">
            <v>401739</v>
          </cell>
          <cell r="F1297">
            <v>33903036</v>
          </cell>
        </row>
        <row r="1298">
          <cell r="A1298">
            <v>401741</v>
          </cell>
          <cell r="F1298">
            <v>33903025</v>
          </cell>
        </row>
        <row r="1299">
          <cell r="A1299">
            <v>401746</v>
          </cell>
          <cell r="F1299">
            <v>33903016</v>
          </cell>
        </row>
        <row r="1300">
          <cell r="A1300">
            <v>401772</v>
          </cell>
          <cell r="F1300">
            <v>33903025</v>
          </cell>
        </row>
        <row r="1301">
          <cell r="A1301">
            <v>401775</v>
          </cell>
          <cell r="F1301">
            <v>33903025</v>
          </cell>
        </row>
        <row r="1302">
          <cell r="A1302">
            <v>401780</v>
          </cell>
          <cell r="F1302">
            <v>33903036</v>
          </cell>
        </row>
        <row r="1303">
          <cell r="A1303">
            <v>401781</v>
          </cell>
          <cell r="F1303">
            <v>33903036</v>
          </cell>
        </row>
        <row r="1304">
          <cell r="A1304">
            <v>401790</v>
          </cell>
          <cell r="F1304">
            <v>33903036</v>
          </cell>
        </row>
        <row r="1305">
          <cell r="A1305">
            <v>401792</v>
          </cell>
          <cell r="F1305">
            <v>33903016</v>
          </cell>
        </row>
        <row r="1306">
          <cell r="A1306">
            <v>401793</v>
          </cell>
          <cell r="F1306">
            <v>33903016</v>
          </cell>
        </row>
        <row r="1307">
          <cell r="A1307">
            <v>401821</v>
          </cell>
          <cell r="F1307">
            <v>33903036</v>
          </cell>
        </row>
        <row r="1308">
          <cell r="A1308">
            <v>401827</v>
          </cell>
          <cell r="F1308">
            <v>33903036</v>
          </cell>
        </row>
        <row r="1309">
          <cell r="A1309">
            <v>401832</v>
          </cell>
          <cell r="F1309">
            <v>33903036</v>
          </cell>
        </row>
        <row r="1310">
          <cell r="A1310">
            <v>401834</v>
          </cell>
          <cell r="F1310">
            <v>33903036</v>
          </cell>
        </row>
        <row r="1311">
          <cell r="A1311">
            <v>401837</v>
          </cell>
          <cell r="F1311">
            <v>33903036</v>
          </cell>
        </row>
        <row r="1312">
          <cell r="A1312">
            <v>401838</v>
          </cell>
          <cell r="F1312">
            <v>33903036</v>
          </cell>
        </row>
        <row r="1313">
          <cell r="A1313">
            <v>401841</v>
          </cell>
          <cell r="F1313">
            <v>33903036</v>
          </cell>
        </row>
        <row r="1314">
          <cell r="A1314">
            <v>401842</v>
          </cell>
          <cell r="F1314">
            <v>33903036</v>
          </cell>
        </row>
        <row r="1315">
          <cell r="A1315">
            <v>401843</v>
          </cell>
          <cell r="F1315">
            <v>33903036</v>
          </cell>
        </row>
        <row r="1316">
          <cell r="A1316">
            <v>401845</v>
          </cell>
          <cell r="F1316">
            <v>33903036</v>
          </cell>
        </row>
        <row r="1317">
          <cell r="A1317">
            <v>401846</v>
          </cell>
          <cell r="F1317">
            <v>33903036</v>
          </cell>
        </row>
        <row r="1318">
          <cell r="A1318">
            <v>401847</v>
          </cell>
          <cell r="F1318">
            <v>33903036</v>
          </cell>
        </row>
        <row r="1319">
          <cell r="A1319">
            <v>401848</v>
          </cell>
          <cell r="F1319">
            <v>33903036</v>
          </cell>
        </row>
        <row r="1320">
          <cell r="A1320">
            <v>401849</v>
          </cell>
          <cell r="F1320">
            <v>33903036</v>
          </cell>
        </row>
        <row r="1321">
          <cell r="A1321">
            <v>401851</v>
          </cell>
          <cell r="F1321">
            <v>33903036</v>
          </cell>
        </row>
        <row r="1322">
          <cell r="A1322">
            <v>401855</v>
          </cell>
          <cell r="F1322">
            <v>33903036</v>
          </cell>
        </row>
        <row r="1323">
          <cell r="A1323">
            <v>401856</v>
          </cell>
          <cell r="F1323">
            <v>33903028</v>
          </cell>
        </row>
        <row r="1324">
          <cell r="A1324">
            <v>401857</v>
          </cell>
          <cell r="F1324">
            <v>33903016</v>
          </cell>
        </row>
        <row r="1325">
          <cell r="A1325">
            <v>401861</v>
          </cell>
          <cell r="F1325">
            <v>33903036</v>
          </cell>
        </row>
        <row r="1326">
          <cell r="A1326">
            <v>401871</v>
          </cell>
          <cell r="F1326">
            <v>33903036</v>
          </cell>
        </row>
        <row r="1327">
          <cell r="A1327">
            <v>401872</v>
          </cell>
          <cell r="F1327">
            <v>33903036</v>
          </cell>
        </row>
        <row r="1328">
          <cell r="A1328">
            <v>401873</v>
          </cell>
          <cell r="F1328">
            <v>33903036</v>
          </cell>
        </row>
        <row r="1329">
          <cell r="A1329">
            <v>401875</v>
          </cell>
          <cell r="F1329">
            <v>33903016</v>
          </cell>
        </row>
        <row r="1330">
          <cell r="A1330">
            <v>401877</v>
          </cell>
          <cell r="F1330">
            <v>33903036</v>
          </cell>
        </row>
        <row r="1331">
          <cell r="A1331">
            <v>401884</v>
          </cell>
          <cell r="F1331">
            <v>33903036</v>
          </cell>
        </row>
        <row r="1332">
          <cell r="A1332">
            <v>401906</v>
          </cell>
          <cell r="F1332">
            <v>33903036</v>
          </cell>
        </row>
        <row r="1333">
          <cell r="A1333">
            <v>401925</v>
          </cell>
          <cell r="F1333">
            <v>33903022</v>
          </cell>
        </row>
        <row r="1334">
          <cell r="A1334">
            <v>401926</v>
          </cell>
          <cell r="F1334">
            <v>33903022</v>
          </cell>
        </row>
        <row r="1335">
          <cell r="A1335">
            <v>401936</v>
          </cell>
          <cell r="F1335">
            <v>33903036</v>
          </cell>
        </row>
        <row r="1336">
          <cell r="A1336">
            <v>401937</v>
          </cell>
          <cell r="F1336">
            <v>33903036</v>
          </cell>
        </row>
        <row r="1337">
          <cell r="A1337">
            <v>401942</v>
          </cell>
          <cell r="F1337">
            <v>33903004</v>
          </cell>
        </row>
        <row r="1338">
          <cell r="A1338">
            <v>401943</v>
          </cell>
          <cell r="F1338">
            <v>33903036</v>
          </cell>
        </row>
        <row r="1339">
          <cell r="A1339">
            <v>401947</v>
          </cell>
          <cell r="F1339">
            <v>33903004</v>
          </cell>
        </row>
        <row r="1340">
          <cell r="A1340">
            <v>401949</v>
          </cell>
          <cell r="F1340">
            <v>33903036</v>
          </cell>
        </row>
        <row r="1341">
          <cell r="A1341">
            <v>401951</v>
          </cell>
          <cell r="F1341">
            <v>33903036</v>
          </cell>
        </row>
        <row r="1342">
          <cell r="A1342">
            <v>401953</v>
          </cell>
          <cell r="F1342">
            <v>33903025</v>
          </cell>
        </row>
        <row r="1343">
          <cell r="A1343">
            <v>401955</v>
          </cell>
          <cell r="F1343">
            <v>33903036</v>
          </cell>
        </row>
        <row r="1344">
          <cell r="A1344">
            <v>401965</v>
          </cell>
          <cell r="F1344">
            <v>33903020</v>
          </cell>
        </row>
        <row r="1345">
          <cell r="A1345">
            <v>401966</v>
          </cell>
          <cell r="F1345">
            <v>33903022</v>
          </cell>
        </row>
        <row r="1346">
          <cell r="A1346">
            <v>401979</v>
          </cell>
          <cell r="F1346">
            <v>33903036</v>
          </cell>
        </row>
        <row r="1347">
          <cell r="A1347">
            <v>401981</v>
          </cell>
          <cell r="F1347">
            <v>33903022</v>
          </cell>
        </row>
        <row r="1348">
          <cell r="A1348">
            <v>401993</v>
          </cell>
          <cell r="F1348">
            <v>33903009</v>
          </cell>
        </row>
        <row r="1349">
          <cell r="A1349">
            <v>401995</v>
          </cell>
          <cell r="F1349">
            <v>33903036</v>
          </cell>
        </row>
        <row r="1350">
          <cell r="A1350">
            <v>401996</v>
          </cell>
          <cell r="F1350">
            <v>33903009</v>
          </cell>
        </row>
        <row r="1351">
          <cell r="A1351">
            <v>401997</v>
          </cell>
          <cell r="F1351">
            <v>33903009</v>
          </cell>
        </row>
        <row r="1352">
          <cell r="A1352">
            <v>401998</v>
          </cell>
          <cell r="F1352">
            <v>33903009</v>
          </cell>
        </row>
        <row r="1353">
          <cell r="A1353">
            <v>401999</v>
          </cell>
          <cell r="F1353">
            <v>33903009</v>
          </cell>
        </row>
        <row r="1354">
          <cell r="A1354">
            <v>402002</v>
          </cell>
          <cell r="F1354">
            <v>33903009</v>
          </cell>
        </row>
        <row r="1355">
          <cell r="A1355">
            <v>402005</v>
          </cell>
          <cell r="F1355">
            <v>33903009</v>
          </cell>
        </row>
        <row r="1356">
          <cell r="A1356">
            <v>402009</v>
          </cell>
          <cell r="F1356">
            <v>33903036</v>
          </cell>
        </row>
        <row r="1357">
          <cell r="A1357">
            <v>402010</v>
          </cell>
          <cell r="F1357">
            <v>33903036</v>
          </cell>
        </row>
        <row r="1358">
          <cell r="A1358">
            <v>402013</v>
          </cell>
          <cell r="F1358">
            <v>33903009</v>
          </cell>
        </row>
        <row r="1359">
          <cell r="A1359">
            <v>402016</v>
          </cell>
          <cell r="F1359">
            <v>33903016</v>
          </cell>
        </row>
        <row r="1360">
          <cell r="A1360">
            <v>402017</v>
          </cell>
          <cell r="F1360">
            <v>33903016</v>
          </cell>
        </row>
        <row r="1361">
          <cell r="A1361">
            <v>402018</v>
          </cell>
          <cell r="F1361">
            <v>33903016</v>
          </cell>
        </row>
        <row r="1362">
          <cell r="A1362">
            <v>402019</v>
          </cell>
          <cell r="F1362">
            <v>33903036</v>
          </cell>
        </row>
        <row r="1363">
          <cell r="A1363">
            <v>402021</v>
          </cell>
          <cell r="F1363">
            <v>33903036</v>
          </cell>
        </row>
        <row r="1364">
          <cell r="A1364">
            <v>402024</v>
          </cell>
          <cell r="F1364">
            <v>33903036</v>
          </cell>
        </row>
        <row r="1365">
          <cell r="A1365">
            <v>402027</v>
          </cell>
          <cell r="F1365">
            <v>33903025</v>
          </cell>
        </row>
        <row r="1366">
          <cell r="A1366">
            <v>402028</v>
          </cell>
          <cell r="F1366">
            <v>33903025</v>
          </cell>
        </row>
        <row r="1367">
          <cell r="A1367">
            <v>402032</v>
          </cell>
          <cell r="F1367">
            <v>33903016</v>
          </cell>
        </row>
        <row r="1368">
          <cell r="A1368">
            <v>402037</v>
          </cell>
          <cell r="F1368">
            <v>33903016</v>
          </cell>
        </row>
        <row r="1369">
          <cell r="A1369">
            <v>402038</v>
          </cell>
          <cell r="F1369">
            <v>33903016</v>
          </cell>
        </row>
        <row r="1370">
          <cell r="A1370">
            <v>402065</v>
          </cell>
          <cell r="F1370">
            <v>33903022</v>
          </cell>
        </row>
        <row r="1371">
          <cell r="A1371">
            <v>402066</v>
          </cell>
          <cell r="F1371">
            <v>33903014</v>
          </cell>
        </row>
        <row r="1372">
          <cell r="A1372">
            <v>402067</v>
          </cell>
          <cell r="F1372">
            <v>33903014</v>
          </cell>
        </row>
        <row r="1373">
          <cell r="A1373">
            <v>402068</v>
          </cell>
          <cell r="F1373">
            <v>33903036</v>
          </cell>
        </row>
        <row r="1374">
          <cell r="A1374">
            <v>402069</v>
          </cell>
          <cell r="F1374">
            <v>33903036</v>
          </cell>
        </row>
        <row r="1375">
          <cell r="A1375">
            <v>402071</v>
          </cell>
          <cell r="F1375">
            <v>33903036</v>
          </cell>
        </row>
        <row r="1376">
          <cell r="A1376">
            <v>402074</v>
          </cell>
          <cell r="F1376">
            <v>33903025</v>
          </cell>
        </row>
        <row r="1377">
          <cell r="A1377">
            <v>402077</v>
          </cell>
          <cell r="F1377">
            <v>33903026</v>
          </cell>
        </row>
        <row r="1378">
          <cell r="A1378">
            <v>402083</v>
          </cell>
          <cell r="F1378">
            <v>33903009</v>
          </cell>
        </row>
        <row r="1379">
          <cell r="A1379">
            <v>402084</v>
          </cell>
          <cell r="F1379">
            <v>33903009</v>
          </cell>
        </row>
        <row r="1380">
          <cell r="A1380">
            <v>402090</v>
          </cell>
          <cell r="F1380">
            <v>33903036</v>
          </cell>
        </row>
        <row r="1381">
          <cell r="A1381">
            <v>402091</v>
          </cell>
          <cell r="F1381">
            <v>33903009</v>
          </cell>
        </row>
        <row r="1382">
          <cell r="A1382">
            <v>402093</v>
          </cell>
          <cell r="F1382">
            <v>33903009</v>
          </cell>
        </row>
        <row r="1383">
          <cell r="A1383">
            <v>402097</v>
          </cell>
          <cell r="F1383">
            <v>33903009</v>
          </cell>
        </row>
        <row r="1384">
          <cell r="A1384">
            <v>402099</v>
          </cell>
          <cell r="F1384">
            <v>33903009</v>
          </cell>
        </row>
        <row r="1385">
          <cell r="A1385">
            <v>402107</v>
          </cell>
          <cell r="F1385">
            <v>33903036</v>
          </cell>
        </row>
        <row r="1386">
          <cell r="A1386">
            <v>402109</v>
          </cell>
          <cell r="F1386">
            <v>33903036</v>
          </cell>
        </row>
        <row r="1387">
          <cell r="A1387">
            <v>402110</v>
          </cell>
          <cell r="F1387">
            <v>33903009</v>
          </cell>
        </row>
        <row r="1388">
          <cell r="A1388">
            <v>402111</v>
          </cell>
          <cell r="F1388">
            <v>33903009</v>
          </cell>
        </row>
        <row r="1389">
          <cell r="A1389">
            <v>402121</v>
          </cell>
          <cell r="F1389">
            <v>33903036</v>
          </cell>
        </row>
        <row r="1390">
          <cell r="A1390">
            <v>402122</v>
          </cell>
          <cell r="F1390">
            <v>33903036</v>
          </cell>
        </row>
        <row r="1391">
          <cell r="A1391">
            <v>402127</v>
          </cell>
          <cell r="F1391">
            <v>33903009</v>
          </cell>
        </row>
        <row r="1392">
          <cell r="A1392">
            <v>402129</v>
          </cell>
          <cell r="F1392">
            <v>33903009</v>
          </cell>
        </row>
        <row r="1393">
          <cell r="A1393">
            <v>402131</v>
          </cell>
          <cell r="F1393">
            <v>33903007</v>
          </cell>
        </row>
        <row r="1394">
          <cell r="A1394">
            <v>402139</v>
          </cell>
          <cell r="F1394">
            <v>33903028</v>
          </cell>
        </row>
        <row r="1395">
          <cell r="A1395">
            <v>402140</v>
          </cell>
          <cell r="F1395">
            <v>33903028</v>
          </cell>
        </row>
        <row r="1396">
          <cell r="A1396">
            <v>402142</v>
          </cell>
          <cell r="F1396">
            <v>33903028</v>
          </cell>
        </row>
        <row r="1397">
          <cell r="A1397">
            <v>402143</v>
          </cell>
          <cell r="F1397">
            <v>33903036</v>
          </cell>
        </row>
        <row r="1398">
          <cell r="A1398">
            <v>402144</v>
          </cell>
          <cell r="F1398">
            <v>33903036</v>
          </cell>
        </row>
        <row r="1399">
          <cell r="A1399">
            <v>402159</v>
          </cell>
          <cell r="F1399">
            <v>33903009</v>
          </cell>
        </row>
        <row r="1400">
          <cell r="A1400">
            <v>402169</v>
          </cell>
          <cell r="F1400">
            <v>33903009</v>
          </cell>
        </row>
        <row r="1401">
          <cell r="A1401">
            <v>402187</v>
          </cell>
          <cell r="F1401">
            <v>33903021</v>
          </cell>
        </row>
        <row r="1402">
          <cell r="A1402">
            <v>402188</v>
          </cell>
          <cell r="F1402">
            <v>33903021</v>
          </cell>
        </row>
        <row r="1403">
          <cell r="A1403">
            <v>402191</v>
          </cell>
          <cell r="F1403">
            <v>33903021</v>
          </cell>
        </row>
        <row r="1404">
          <cell r="A1404">
            <v>402192</v>
          </cell>
          <cell r="F1404">
            <v>33903021</v>
          </cell>
        </row>
        <row r="1405">
          <cell r="A1405">
            <v>402195</v>
          </cell>
          <cell r="F1405">
            <v>33903021</v>
          </cell>
        </row>
        <row r="1406">
          <cell r="A1406">
            <v>402199</v>
          </cell>
          <cell r="F1406">
            <v>33903016</v>
          </cell>
        </row>
        <row r="1407">
          <cell r="A1407">
            <v>402207</v>
          </cell>
          <cell r="F1407">
            <v>33903025</v>
          </cell>
        </row>
        <row r="1408">
          <cell r="A1408">
            <v>402209</v>
          </cell>
          <cell r="F1408">
            <v>33903028</v>
          </cell>
        </row>
        <row r="1409">
          <cell r="A1409">
            <v>402210</v>
          </cell>
          <cell r="F1409">
            <v>33903028</v>
          </cell>
        </row>
        <row r="1410">
          <cell r="A1410">
            <v>402211</v>
          </cell>
          <cell r="F1410">
            <v>33903028</v>
          </cell>
        </row>
        <row r="1411">
          <cell r="A1411">
            <v>402212</v>
          </cell>
          <cell r="F1411">
            <v>33903028</v>
          </cell>
        </row>
        <row r="1412">
          <cell r="A1412">
            <v>402213</v>
          </cell>
          <cell r="F1412">
            <v>33903028</v>
          </cell>
        </row>
        <row r="1413">
          <cell r="A1413">
            <v>402214</v>
          </cell>
          <cell r="F1413">
            <v>33903028</v>
          </cell>
        </row>
        <row r="1414">
          <cell r="A1414">
            <v>402215</v>
          </cell>
          <cell r="F1414">
            <v>33903028</v>
          </cell>
        </row>
        <row r="1415">
          <cell r="A1415">
            <v>402217</v>
          </cell>
          <cell r="F1415">
            <v>33903009</v>
          </cell>
        </row>
        <row r="1416">
          <cell r="A1416">
            <v>402221</v>
          </cell>
          <cell r="F1416">
            <v>33903019</v>
          </cell>
        </row>
        <row r="1417">
          <cell r="A1417">
            <v>402227</v>
          </cell>
          <cell r="F1417">
            <v>33903016</v>
          </cell>
        </row>
        <row r="1418">
          <cell r="A1418">
            <v>402229</v>
          </cell>
          <cell r="F1418">
            <v>33903009</v>
          </cell>
        </row>
        <row r="1419">
          <cell r="A1419">
            <v>402237</v>
          </cell>
          <cell r="F1419">
            <v>33903036</v>
          </cell>
        </row>
        <row r="1420">
          <cell r="A1420">
            <v>402249</v>
          </cell>
          <cell r="F1420">
            <v>33903007</v>
          </cell>
        </row>
        <row r="1421">
          <cell r="A1421">
            <v>402251</v>
          </cell>
          <cell r="F1421">
            <v>33903009</v>
          </cell>
        </row>
        <row r="1422">
          <cell r="A1422">
            <v>402252</v>
          </cell>
          <cell r="F1422">
            <v>33903009</v>
          </cell>
        </row>
        <row r="1423">
          <cell r="A1423">
            <v>402255</v>
          </cell>
          <cell r="F1423">
            <v>33903016</v>
          </cell>
        </row>
        <row r="1424">
          <cell r="A1424">
            <v>402261</v>
          </cell>
          <cell r="F1424">
            <v>33903036</v>
          </cell>
        </row>
        <row r="1425">
          <cell r="A1425">
            <v>402263</v>
          </cell>
          <cell r="F1425">
            <v>33903036</v>
          </cell>
        </row>
        <row r="1426">
          <cell r="A1426">
            <v>402265</v>
          </cell>
          <cell r="F1426">
            <v>33903036</v>
          </cell>
        </row>
        <row r="1427">
          <cell r="A1427">
            <v>402267</v>
          </cell>
          <cell r="F1427">
            <v>33903009</v>
          </cell>
        </row>
        <row r="1428">
          <cell r="A1428">
            <v>402271</v>
          </cell>
          <cell r="F1428">
            <v>33903036</v>
          </cell>
        </row>
        <row r="1429">
          <cell r="A1429">
            <v>402285</v>
          </cell>
          <cell r="F1429">
            <v>33903036</v>
          </cell>
        </row>
        <row r="1430">
          <cell r="A1430">
            <v>402305</v>
          </cell>
          <cell r="F1430">
            <v>33903036</v>
          </cell>
        </row>
        <row r="1431">
          <cell r="A1431">
            <v>402309</v>
          </cell>
          <cell r="F1431">
            <v>33903036</v>
          </cell>
        </row>
        <row r="1432">
          <cell r="A1432">
            <v>402316</v>
          </cell>
          <cell r="F1432">
            <v>33903036</v>
          </cell>
        </row>
        <row r="1433">
          <cell r="A1433">
            <v>402318</v>
          </cell>
          <cell r="F1433">
            <v>33903036</v>
          </cell>
        </row>
        <row r="1434">
          <cell r="A1434">
            <v>402320</v>
          </cell>
          <cell r="F1434">
            <v>33903036</v>
          </cell>
        </row>
        <row r="1435">
          <cell r="A1435">
            <v>402321</v>
          </cell>
          <cell r="F1435">
            <v>33903028</v>
          </cell>
        </row>
        <row r="1436">
          <cell r="A1436">
            <v>402322</v>
          </cell>
          <cell r="F1436">
            <v>33903028</v>
          </cell>
        </row>
        <row r="1437">
          <cell r="A1437">
            <v>402324</v>
          </cell>
          <cell r="F1437">
            <v>33903028</v>
          </cell>
        </row>
        <row r="1438">
          <cell r="A1438">
            <v>402325</v>
          </cell>
          <cell r="F1438">
            <v>33903028</v>
          </cell>
        </row>
        <row r="1439">
          <cell r="A1439">
            <v>402326</v>
          </cell>
          <cell r="F1439">
            <v>33903028</v>
          </cell>
        </row>
        <row r="1440">
          <cell r="A1440">
            <v>402328</v>
          </cell>
          <cell r="F1440">
            <v>33903028</v>
          </cell>
        </row>
        <row r="1441">
          <cell r="A1441">
            <v>402339</v>
          </cell>
          <cell r="F1441">
            <v>33903036</v>
          </cell>
        </row>
        <row r="1442">
          <cell r="A1442">
            <v>402343</v>
          </cell>
          <cell r="F1442">
            <v>33903025</v>
          </cell>
        </row>
        <row r="1443">
          <cell r="A1443">
            <v>402348</v>
          </cell>
          <cell r="F1443">
            <v>33903021</v>
          </cell>
        </row>
        <row r="1444">
          <cell r="A1444">
            <v>402350</v>
          </cell>
          <cell r="F1444">
            <v>33903036</v>
          </cell>
        </row>
        <row r="1445">
          <cell r="A1445">
            <v>402353</v>
          </cell>
          <cell r="F1445">
            <v>33903021</v>
          </cell>
        </row>
        <row r="1446">
          <cell r="A1446">
            <v>402354</v>
          </cell>
          <cell r="F1446">
            <v>33903021</v>
          </cell>
        </row>
        <row r="1447">
          <cell r="A1447">
            <v>402355</v>
          </cell>
          <cell r="F1447">
            <v>33903021</v>
          </cell>
        </row>
        <row r="1448">
          <cell r="A1448">
            <v>402357</v>
          </cell>
          <cell r="F1448">
            <v>33903019</v>
          </cell>
        </row>
        <row r="1449">
          <cell r="A1449">
            <v>402362</v>
          </cell>
          <cell r="F1449">
            <v>33903021</v>
          </cell>
        </row>
        <row r="1450">
          <cell r="A1450">
            <v>402366</v>
          </cell>
          <cell r="F1450">
            <v>33903021</v>
          </cell>
        </row>
        <row r="1451">
          <cell r="A1451">
            <v>402367</v>
          </cell>
          <cell r="F1451">
            <v>33903021</v>
          </cell>
        </row>
        <row r="1452">
          <cell r="A1452">
            <v>402368</v>
          </cell>
          <cell r="F1452">
            <v>33903021</v>
          </cell>
        </row>
        <row r="1453">
          <cell r="A1453">
            <v>402369</v>
          </cell>
          <cell r="F1453">
            <v>33903021</v>
          </cell>
        </row>
        <row r="1454">
          <cell r="A1454">
            <v>402373</v>
          </cell>
          <cell r="F1454">
            <v>33903021</v>
          </cell>
        </row>
        <row r="1455">
          <cell r="A1455">
            <v>402376</v>
          </cell>
          <cell r="F1455">
            <v>33903021</v>
          </cell>
        </row>
        <row r="1456">
          <cell r="A1456">
            <v>402379</v>
          </cell>
          <cell r="F1456">
            <v>33903021</v>
          </cell>
        </row>
        <row r="1457">
          <cell r="A1457">
            <v>402380</v>
          </cell>
          <cell r="F1457">
            <v>33903021</v>
          </cell>
        </row>
        <row r="1458">
          <cell r="A1458">
            <v>402384</v>
          </cell>
          <cell r="F1458">
            <v>33903021</v>
          </cell>
        </row>
        <row r="1459">
          <cell r="A1459">
            <v>402388</v>
          </cell>
          <cell r="F1459">
            <v>33903036</v>
          </cell>
        </row>
        <row r="1460">
          <cell r="A1460">
            <v>402389</v>
          </cell>
          <cell r="F1460">
            <v>33903036</v>
          </cell>
        </row>
        <row r="1461">
          <cell r="A1461">
            <v>402396</v>
          </cell>
          <cell r="F1461">
            <v>33903044</v>
          </cell>
        </row>
        <row r="1462">
          <cell r="A1462">
            <v>402413</v>
          </cell>
          <cell r="F1462">
            <v>33903023</v>
          </cell>
        </row>
        <row r="1463">
          <cell r="A1463">
            <v>402414</v>
          </cell>
          <cell r="F1463">
            <v>33903023</v>
          </cell>
        </row>
        <row r="1464">
          <cell r="A1464">
            <v>402438</v>
          </cell>
          <cell r="F1464">
            <v>33903009</v>
          </cell>
        </row>
        <row r="1465">
          <cell r="A1465">
            <v>402443</v>
          </cell>
          <cell r="F1465">
            <v>33903039</v>
          </cell>
        </row>
        <row r="1466">
          <cell r="A1466">
            <v>402444</v>
          </cell>
          <cell r="F1466">
            <v>33903039</v>
          </cell>
        </row>
        <row r="1467">
          <cell r="A1467">
            <v>402445</v>
          </cell>
          <cell r="F1467">
            <v>33903039</v>
          </cell>
        </row>
        <row r="1468">
          <cell r="A1468">
            <v>402452</v>
          </cell>
          <cell r="F1468">
            <v>33903036</v>
          </cell>
        </row>
        <row r="1469">
          <cell r="A1469">
            <v>402453</v>
          </cell>
          <cell r="F1469">
            <v>33903036</v>
          </cell>
        </row>
        <row r="1470">
          <cell r="A1470">
            <v>402460</v>
          </cell>
          <cell r="F1470">
            <v>33903042</v>
          </cell>
        </row>
        <row r="1471">
          <cell r="A1471">
            <v>402470</v>
          </cell>
          <cell r="F1471">
            <v>33903036</v>
          </cell>
        </row>
        <row r="1472">
          <cell r="A1472">
            <v>402471</v>
          </cell>
          <cell r="F1472">
            <v>33903036</v>
          </cell>
        </row>
        <row r="1473">
          <cell r="A1473">
            <v>402472</v>
          </cell>
          <cell r="F1473">
            <v>33903022</v>
          </cell>
        </row>
        <row r="1474">
          <cell r="A1474">
            <v>402484</v>
          </cell>
          <cell r="F1474">
            <v>33903009</v>
          </cell>
        </row>
        <row r="1475">
          <cell r="A1475">
            <v>402488</v>
          </cell>
          <cell r="F1475">
            <v>33903009</v>
          </cell>
        </row>
        <row r="1476">
          <cell r="A1476">
            <v>402490</v>
          </cell>
          <cell r="F1476">
            <v>33903036</v>
          </cell>
        </row>
        <row r="1477">
          <cell r="A1477">
            <v>402500</v>
          </cell>
          <cell r="F1477">
            <v>33903007</v>
          </cell>
        </row>
        <row r="1478">
          <cell r="A1478">
            <v>402501</v>
          </cell>
          <cell r="F1478">
            <v>33903007</v>
          </cell>
        </row>
        <row r="1479">
          <cell r="A1479">
            <v>402505</v>
          </cell>
          <cell r="F1479">
            <v>33903036</v>
          </cell>
        </row>
        <row r="1480">
          <cell r="A1480">
            <v>402508</v>
          </cell>
          <cell r="F1480">
            <v>33903036</v>
          </cell>
        </row>
        <row r="1481">
          <cell r="A1481">
            <v>402512</v>
          </cell>
          <cell r="F1481">
            <v>33903036</v>
          </cell>
        </row>
        <row r="1482">
          <cell r="A1482">
            <v>402516</v>
          </cell>
          <cell r="F1482">
            <v>33903016</v>
          </cell>
        </row>
        <row r="1483">
          <cell r="A1483">
            <v>402527</v>
          </cell>
          <cell r="F1483">
            <v>33903009</v>
          </cell>
        </row>
        <row r="1484">
          <cell r="A1484">
            <v>402528</v>
          </cell>
          <cell r="F1484">
            <v>33903009</v>
          </cell>
        </row>
        <row r="1485">
          <cell r="A1485">
            <v>402532</v>
          </cell>
          <cell r="F1485">
            <v>33903036</v>
          </cell>
        </row>
        <row r="1486">
          <cell r="A1486">
            <v>402533</v>
          </cell>
          <cell r="F1486">
            <v>33903036</v>
          </cell>
        </row>
        <row r="1487">
          <cell r="A1487">
            <v>402538</v>
          </cell>
          <cell r="F1487">
            <v>33903007</v>
          </cell>
        </row>
        <row r="1488">
          <cell r="A1488">
            <v>402542</v>
          </cell>
          <cell r="F1488">
            <v>33903025</v>
          </cell>
        </row>
        <row r="1489">
          <cell r="A1489">
            <v>402546</v>
          </cell>
          <cell r="F1489">
            <v>33903028</v>
          </cell>
        </row>
        <row r="1490">
          <cell r="A1490">
            <v>402547</v>
          </cell>
          <cell r="F1490">
            <v>33903028</v>
          </cell>
        </row>
        <row r="1491">
          <cell r="A1491">
            <v>402548</v>
          </cell>
          <cell r="F1491">
            <v>33903028</v>
          </cell>
        </row>
        <row r="1492">
          <cell r="A1492">
            <v>402551</v>
          </cell>
          <cell r="F1492">
            <v>33903028</v>
          </cell>
        </row>
        <row r="1493">
          <cell r="A1493">
            <v>402553</v>
          </cell>
          <cell r="F1493">
            <v>33903028</v>
          </cell>
        </row>
        <row r="1494">
          <cell r="A1494">
            <v>402554</v>
          </cell>
          <cell r="F1494">
            <v>33903028</v>
          </cell>
        </row>
        <row r="1495">
          <cell r="A1495">
            <v>402564</v>
          </cell>
          <cell r="F1495">
            <v>33903021</v>
          </cell>
        </row>
        <row r="1496">
          <cell r="A1496">
            <v>402570</v>
          </cell>
          <cell r="F1496">
            <v>33903036</v>
          </cell>
        </row>
        <row r="1497">
          <cell r="A1497">
            <v>402571</v>
          </cell>
          <cell r="F1497">
            <v>33903017</v>
          </cell>
        </row>
        <row r="1498">
          <cell r="A1498">
            <v>402572</v>
          </cell>
          <cell r="F1498">
            <v>33903026</v>
          </cell>
        </row>
        <row r="1499">
          <cell r="A1499">
            <v>402573</v>
          </cell>
          <cell r="F1499">
            <v>33903017</v>
          </cell>
        </row>
        <row r="1500">
          <cell r="A1500">
            <v>402575</v>
          </cell>
          <cell r="F1500">
            <v>33903017</v>
          </cell>
        </row>
        <row r="1501">
          <cell r="A1501">
            <v>402579</v>
          </cell>
          <cell r="F1501">
            <v>33903017</v>
          </cell>
        </row>
        <row r="1502">
          <cell r="A1502">
            <v>402594</v>
          </cell>
          <cell r="F1502">
            <v>33903042</v>
          </cell>
        </row>
        <row r="1503">
          <cell r="A1503">
            <v>402596</v>
          </cell>
          <cell r="F1503">
            <v>33903036</v>
          </cell>
        </row>
        <row r="1504">
          <cell r="A1504">
            <v>402600</v>
          </cell>
          <cell r="F1504">
            <v>33903017</v>
          </cell>
        </row>
        <row r="1505">
          <cell r="A1505">
            <v>402606</v>
          </cell>
          <cell r="F1505">
            <v>33903007</v>
          </cell>
        </row>
        <row r="1506">
          <cell r="A1506">
            <v>402608</v>
          </cell>
          <cell r="F1506">
            <v>33903007</v>
          </cell>
        </row>
        <row r="1507">
          <cell r="A1507">
            <v>402611</v>
          </cell>
          <cell r="F1507">
            <v>33903026</v>
          </cell>
        </row>
        <row r="1508">
          <cell r="A1508">
            <v>402649</v>
          </cell>
          <cell r="F1508">
            <v>33903026</v>
          </cell>
        </row>
        <row r="1509">
          <cell r="A1509">
            <v>402652</v>
          </cell>
          <cell r="F1509">
            <v>33903009</v>
          </cell>
        </row>
        <row r="1510">
          <cell r="A1510">
            <v>402656</v>
          </cell>
          <cell r="F1510">
            <v>33903036</v>
          </cell>
        </row>
        <row r="1511">
          <cell r="A1511">
            <v>402657</v>
          </cell>
          <cell r="F1511">
            <v>33903036</v>
          </cell>
        </row>
        <row r="1512">
          <cell r="A1512">
            <v>402658</v>
          </cell>
          <cell r="F1512">
            <v>33903036</v>
          </cell>
        </row>
        <row r="1513">
          <cell r="A1513">
            <v>402660</v>
          </cell>
          <cell r="F1513">
            <v>33903026</v>
          </cell>
        </row>
        <row r="1514">
          <cell r="A1514">
            <v>402666</v>
          </cell>
          <cell r="F1514">
            <v>33903009</v>
          </cell>
        </row>
        <row r="1515">
          <cell r="A1515">
            <v>402670</v>
          </cell>
          <cell r="F1515">
            <v>33903009</v>
          </cell>
        </row>
        <row r="1516">
          <cell r="A1516">
            <v>402671</v>
          </cell>
          <cell r="F1516">
            <v>33903009</v>
          </cell>
        </row>
        <row r="1517">
          <cell r="A1517">
            <v>402672</v>
          </cell>
          <cell r="F1517">
            <v>33903019</v>
          </cell>
        </row>
        <row r="1518">
          <cell r="A1518">
            <v>402674</v>
          </cell>
          <cell r="F1518">
            <v>33903019</v>
          </cell>
        </row>
        <row r="1519">
          <cell r="A1519">
            <v>402675</v>
          </cell>
          <cell r="F1519">
            <v>33903019</v>
          </cell>
        </row>
        <row r="1520">
          <cell r="A1520">
            <v>402676</v>
          </cell>
          <cell r="F1520">
            <v>33903019</v>
          </cell>
        </row>
        <row r="1521">
          <cell r="A1521">
            <v>402678</v>
          </cell>
          <cell r="F1521">
            <v>33903019</v>
          </cell>
        </row>
        <row r="1522">
          <cell r="A1522">
            <v>402679</v>
          </cell>
          <cell r="F1522">
            <v>33903019</v>
          </cell>
        </row>
        <row r="1523">
          <cell r="A1523">
            <v>402680</v>
          </cell>
          <cell r="F1523">
            <v>33903019</v>
          </cell>
        </row>
        <row r="1524">
          <cell r="A1524">
            <v>402683</v>
          </cell>
          <cell r="F1524">
            <v>33903019</v>
          </cell>
        </row>
        <row r="1525">
          <cell r="A1525">
            <v>402684</v>
          </cell>
          <cell r="F1525">
            <v>33903019</v>
          </cell>
        </row>
        <row r="1526">
          <cell r="A1526">
            <v>402685</v>
          </cell>
          <cell r="F1526">
            <v>33903016</v>
          </cell>
        </row>
        <row r="1527">
          <cell r="A1527">
            <v>402689</v>
          </cell>
          <cell r="F1527">
            <v>33903019</v>
          </cell>
        </row>
        <row r="1528">
          <cell r="A1528">
            <v>402696</v>
          </cell>
          <cell r="F1528">
            <v>33903007</v>
          </cell>
        </row>
        <row r="1529">
          <cell r="A1529">
            <v>402698</v>
          </cell>
          <cell r="F1529">
            <v>33903036</v>
          </cell>
        </row>
        <row r="1530">
          <cell r="A1530">
            <v>402702</v>
          </cell>
          <cell r="F1530">
            <v>33903016</v>
          </cell>
        </row>
        <row r="1531">
          <cell r="A1531">
            <v>402704</v>
          </cell>
          <cell r="F1531">
            <v>33903019</v>
          </cell>
        </row>
        <row r="1532">
          <cell r="A1532">
            <v>402716</v>
          </cell>
          <cell r="F1532">
            <v>33903036</v>
          </cell>
        </row>
        <row r="1533">
          <cell r="A1533">
            <v>402721</v>
          </cell>
          <cell r="F1533">
            <v>33903036</v>
          </cell>
        </row>
        <row r="1534">
          <cell r="A1534">
            <v>402722</v>
          </cell>
          <cell r="F1534">
            <v>33903007</v>
          </cell>
        </row>
        <row r="1535">
          <cell r="A1535">
            <v>402724</v>
          </cell>
          <cell r="F1535">
            <v>33903036</v>
          </cell>
        </row>
        <row r="1536">
          <cell r="A1536">
            <v>402750</v>
          </cell>
          <cell r="F1536">
            <v>33903042</v>
          </cell>
        </row>
        <row r="1537">
          <cell r="A1537">
            <v>402760</v>
          </cell>
          <cell r="F1537">
            <v>33903007</v>
          </cell>
        </row>
        <row r="1538">
          <cell r="A1538">
            <v>402764</v>
          </cell>
          <cell r="F1538">
            <v>33903007</v>
          </cell>
        </row>
        <row r="1539">
          <cell r="A1539">
            <v>402766</v>
          </cell>
          <cell r="F1539">
            <v>33903025</v>
          </cell>
        </row>
        <row r="1540">
          <cell r="A1540">
            <v>402768</v>
          </cell>
          <cell r="F1540">
            <v>33903036</v>
          </cell>
        </row>
        <row r="1541">
          <cell r="A1541">
            <v>402770</v>
          </cell>
          <cell r="F1541">
            <v>33903007</v>
          </cell>
        </row>
        <row r="1542">
          <cell r="A1542">
            <v>402772</v>
          </cell>
          <cell r="F1542">
            <v>33903009</v>
          </cell>
        </row>
        <row r="1543">
          <cell r="A1543">
            <v>402775</v>
          </cell>
          <cell r="F1543">
            <v>33903007</v>
          </cell>
        </row>
        <row r="1544">
          <cell r="A1544">
            <v>402780</v>
          </cell>
          <cell r="F1544">
            <v>33903009</v>
          </cell>
        </row>
        <row r="1545">
          <cell r="A1545">
            <v>402790</v>
          </cell>
          <cell r="F1545">
            <v>33903017</v>
          </cell>
        </row>
        <row r="1546">
          <cell r="A1546">
            <v>402797</v>
          </cell>
          <cell r="F1546">
            <v>33903025</v>
          </cell>
        </row>
        <row r="1547">
          <cell r="A1547">
            <v>402798</v>
          </cell>
          <cell r="F1547">
            <v>33903025</v>
          </cell>
        </row>
        <row r="1548">
          <cell r="A1548">
            <v>402799</v>
          </cell>
          <cell r="F1548">
            <v>33903025</v>
          </cell>
        </row>
        <row r="1549">
          <cell r="A1549">
            <v>402804</v>
          </cell>
          <cell r="F1549">
            <v>33903025</v>
          </cell>
        </row>
        <row r="1550">
          <cell r="A1550">
            <v>402808</v>
          </cell>
          <cell r="F1550">
            <v>33903021</v>
          </cell>
        </row>
        <row r="1551">
          <cell r="A1551">
            <v>402812</v>
          </cell>
          <cell r="F1551">
            <v>33903016</v>
          </cell>
        </row>
        <row r="1552">
          <cell r="A1552">
            <v>402814</v>
          </cell>
          <cell r="F1552">
            <v>33903036</v>
          </cell>
        </row>
        <row r="1553">
          <cell r="A1553">
            <v>402826</v>
          </cell>
          <cell r="F1553">
            <v>33903036</v>
          </cell>
        </row>
        <row r="1554">
          <cell r="A1554">
            <v>402830</v>
          </cell>
          <cell r="F1554">
            <v>33903036</v>
          </cell>
        </row>
        <row r="1555">
          <cell r="A1555">
            <v>402832</v>
          </cell>
          <cell r="F1555">
            <v>33903025</v>
          </cell>
        </row>
        <row r="1556">
          <cell r="A1556">
            <v>402834</v>
          </cell>
          <cell r="F1556">
            <v>33903016</v>
          </cell>
        </row>
        <row r="1557">
          <cell r="A1557">
            <v>402840</v>
          </cell>
          <cell r="F1557">
            <v>33903025</v>
          </cell>
        </row>
        <row r="1558">
          <cell r="A1558">
            <v>402842</v>
          </cell>
          <cell r="F1558">
            <v>33903009</v>
          </cell>
        </row>
        <row r="1559">
          <cell r="A1559">
            <v>402844</v>
          </cell>
          <cell r="F1559">
            <v>33903036</v>
          </cell>
        </row>
        <row r="1560">
          <cell r="A1560">
            <v>402850</v>
          </cell>
          <cell r="F1560">
            <v>33903007</v>
          </cell>
        </row>
        <row r="1561">
          <cell r="A1561">
            <v>402854</v>
          </cell>
          <cell r="F1561">
            <v>33903022</v>
          </cell>
        </row>
        <row r="1562">
          <cell r="A1562">
            <v>402857</v>
          </cell>
          <cell r="F1562">
            <v>33903007</v>
          </cell>
        </row>
        <row r="1563">
          <cell r="A1563">
            <v>402861</v>
          </cell>
          <cell r="F1563">
            <v>33903007</v>
          </cell>
        </row>
        <row r="1564">
          <cell r="A1564">
            <v>402862</v>
          </cell>
          <cell r="F1564">
            <v>33903007</v>
          </cell>
        </row>
        <row r="1565">
          <cell r="A1565">
            <v>402866</v>
          </cell>
          <cell r="F1565">
            <v>33903007</v>
          </cell>
        </row>
        <row r="1566">
          <cell r="A1566">
            <v>402872</v>
          </cell>
          <cell r="F1566">
            <v>33903036</v>
          </cell>
        </row>
        <row r="1567">
          <cell r="A1567">
            <v>402882</v>
          </cell>
          <cell r="F1567">
            <v>33903028</v>
          </cell>
        </row>
        <row r="1568">
          <cell r="A1568">
            <v>402884</v>
          </cell>
          <cell r="F1568">
            <v>33903028</v>
          </cell>
        </row>
        <row r="1569">
          <cell r="A1569">
            <v>402888</v>
          </cell>
          <cell r="F1569">
            <v>33903022</v>
          </cell>
        </row>
        <row r="1570">
          <cell r="A1570">
            <v>402891</v>
          </cell>
          <cell r="F1570">
            <v>33903025</v>
          </cell>
        </row>
        <row r="1571">
          <cell r="A1571">
            <v>402896</v>
          </cell>
          <cell r="F1571">
            <v>33903009</v>
          </cell>
        </row>
        <row r="1572">
          <cell r="A1572">
            <v>402902</v>
          </cell>
          <cell r="F1572">
            <v>33903007</v>
          </cell>
        </row>
        <row r="1573">
          <cell r="A1573">
            <v>402908</v>
          </cell>
          <cell r="F1573">
            <v>33903036</v>
          </cell>
        </row>
        <row r="1574">
          <cell r="A1574">
            <v>402910</v>
          </cell>
          <cell r="F1574">
            <v>33903036</v>
          </cell>
        </row>
        <row r="1575">
          <cell r="A1575">
            <v>402912</v>
          </cell>
          <cell r="F1575">
            <v>33903036</v>
          </cell>
        </row>
        <row r="1576">
          <cell r="A1576">
            <v>402913</v>
          </cell>
          <cell r="F1576">
            <v>33903036</v>
          </cell>
        </row>
        <row r="1577">
          <cell r="A1577">
            <v>402934</v>
          </cell>
          <cell r="F1577">
            <v>33903036</v>
          </cell>
        </row>
        <row r="1578">
          <cell r="A1578">
            <v>402935</v>
          </cell>
          <cell r="F1578">
            <v>33903025</v>
          </cell>
        </row>
        <row r="1579">
          <cell r="A1579">
            <v>402939</v>
          </cell>
          <cell r="F1579">
            <v>33903025</v>
          </cell>
        </row>
        <row r="1580">
          <cell r="A1580">
            <v>402940</v>
          </cell>
          <cell r="F1580">
            <v>33903036</v>
          </cell>
        </row>
        <row r="1581">
          <cell r="A1581">
            <v>402948</v>
          </cell>
          <cell r="F1581">
            <v>33903044</v>
          </cell>
        </row>
        <row r="1582">
          <cell r="A1582">
            <v>402956</v>
          </cell>
          <cell r="F1582">
            <v>33903036</v>
          </cell>
        </row>
        <row r="1583">
          <cell r="A1583">
            <v>402958</v>
          </cell>
          <cell r="F1583">
            <v>33903036</v>
          </cell>
        </row>
        <row r="1584">
          <cell r="A1584">
            <v>402967</v>
          </cell>
          <cell r="F1584">
            <v>33903036</v>
          </cell>
        </row>
        <row r="1585">
          <cell r="A1585">
            <v>402969</v>
          </cell>
          <cell r="F1585">
            <v>33903036</v>
          </cell>
        </row>
        <row r="1586">
          <cell r="A1586">
            <v>402971</v>
          </cell>
          <cell r="F1586">
            <v>33903036</v>
          </cell>
        </row>
        <row r="1587">
          <cell r="A1587">
            <v>402972</v>
          </cell>
          <cell r="F1587">
            <v>33903036</v>
          </cell>
        </row>
        <row r="1588">
          <cell r="A1588">
            <v>402974</v>
          </cell>
          <cell r="F1588">
            <v>33903022</v>
          </cell>
        </row>
        <row r="1589">
          <cell r="A1589">
            <v>402982</v>
          </cell>
          <cell r="F1589">
            <v>33903036</v>
          </cell>
        </row>
        <row r="1590">
          <cell r="A1590">
            <v>402983</v>
          </cell>
          <cell r="F1590">
            <v>33903036</v>
          </cell>
        </row>
        <row r="1591">
          <cell r="A1591">
            <v>402984</v>
          </cell>
          <cell r="F1591">
            <v>33903028</v>
          </cell>
        </row>
        <row r="1592">
          <cell r="A1592">
            <v>402987</v>
          </cell>
          <cell r="F1592">
            <v>33903025</v>
          </cell>
        </row>
        <row r="1593">
          <cell r="A1593">
            <v>402995</v>
          </cell>
          <cell r="F1593">
            <v>33903025</v>
          </cell>
        </row>
        <row r="1594">
          <cell r="A1594">
            <v>402998</v>
          </cell>
          <cell r="F1594">
            <v>33903025</v>
          </cell>
        </row>
        <row r="1595">
          <cell r="A1595">
            <v>403006</v>
          </cell>
          <cell r="F1595">
            <v>33903007</v>
          </cell>
        </row>
        <row r="1596">
          <cell r="A1596">
            <v>403018</v>
          </cell>
          <cell r="F1596">
            <v>33903036</v>
          </cell>
        </row>
        <row r="1597">
          <cell r="A1597">
            <v>403019</v>
          </cell>
          <cell r="F1597">
            <v>33903036</v>
          </cell>
        </row>
        <row r="1598">
          <cell r="A1598">
            <v>403026</v>
          </cell>
          <cell r="F1598">
            <v>33903022</v>
          </cell>
        </row>
        <row r="1599">
          <cell r="A1599">
            <v>403030</v>
          </cell>
          <cell r="F1599">
            <v>33903023</v>
          </cell>
        </row>
        <row r="1600">
          <cell r="A1600">
            <v>403045</v>
          </cell>
          <cell r="F1600">
            <v>33903036</v>
          </cell>
        </row>
        <row r="1601">
          <cell r="A1601">
            <v>403046</v>
          </cell>
          <cell r="F1601">
            <v>33903036</v>
          </cell>
        </row>
        <row r="1602">
          <cell r="A1602">
            <v>403050</v>
          </cell>
          <cell r="F1602">
            <v>33903036</v>
          </cell>
        </row>
        <row r="1603">
          <cell r="A1603">
            <v>403054</v>
          </cell>
          <cell r="F1603">
            <v>33903036</v>
          </cell>
        </row>
        <row r="1604">
          <cell r="A1604">
            <v>403060</v>
          </cell>
          <cell r="F1604">
            <v>33903036</v>
          </cell>
        </row>
        <row r="1605">
          <cell r="A1605">
            <v>403061</v>
          </cell>
          <cell r="F1605">
            <v>33903036</v>
          </cell>
        </row>
        <row r="1606">
          <cell r="A1606">
            <v>403063</v>
          </cell>
          <cell r="F1606">
            <v>33903036</v>
          </cell>
        </row>
        <row r="1607">
          <cell r="A1607">
            <v>403069</v>
          </cell>
          <cell r="F1607">
            <v>33903036</v>
          </cell>
        </row>
        <row r="1608">
          <cell r="A1608">
            <v>403076</v>
          </cell>
          <cell r="F1608">
            <v>33903007</v>
          </cell>
        </row>
        <row r="1609">
          <cell r="A1609">
            <v>403088</v>
          </cell>
          <cell r="F1609">
            <v>33903035</v>
          </cell>
        </row>
        <row r="1610">
          <cell r="A1610">
            <v>403090</v>
          </cell>
          <cell r="F1610">
            <v>33903004</v>
          </cell>
        </row>
        <row r="1611">
          <cell r="A1611">
            <v>403095</v>
          </cell>
          <cell r="F1611">
            <v>33903036</v>
          </cell>
        </row>
        <row r="1612">
          <cell r="A1612">
            <v>403096</v>
          </cell>
          <cell r="F1612">
            <v>33903036</v>
          </cell>
        </row>
        <row r="1613">
          <cell r="A1613">
            <v>403100</v>
          </cell>
          <cell r="F1613">
            <v>33903025</v>
          </cell>
        </row>
        <row r="1614">
          <cell r="A1614">
            <v>403105</v>
          </cell>
          <cell r="F1614">
            <v>33903025</v>
          </cell>
        </row>
        <row r="1615">
          <cell r="A1615">
            <v>403108</v>
          </cell>
          <cell r="F1615">
            <v>33903025</v>
          </cell>
        </row>
        <row r="1616">
          <cell r="A1616">
            <v>403112</v>
          </cell>
          <cell r="F1616">
            <v>33903025</v>
          </cell>
        </row>
        <row r="1617">
          <cell r="A1617">
            <v>403118</v>
          </cell>
          <cell r="F1617">
            <v>33903036</v>
          </cell>
        </row>
        <row r="1618">
          <cell r="A1618">
            <v>403123</v>
          </cell>
          <cell r="F1618">
            <v>33903036</v>
          </cell>
        </row>
        <row r="1619">
          <cell r="A1619">
            <v>403128</v>
          </cell>
          <cell r="F1619">
            <v>33903044</v>
          </cell>
        </row>
        <row r="1620">
          <cell r="A1620">
            <v>403129</v>
          </cell>
          <cell r="F1620">
            <v>33903044</v>
          </cell>
        </row>
        <row r="1621">
          <cell r="A1621">
            <v>403142</v>
          </cell>
          <cell r="F1621">
            <v>33903036</v>
          </cell>
        </row>
        <row r="1622">
          <cell r="A1622">
            <v>403143</v>
          </cell>
          <cell r="F1622">
            <v>33903036</v>
          </cell>
        </row>
        <row r="1623">
          <cell r="A1623">
            <v>403144</v>
          </cell>
          <cell r="F1623">
            <v>33903036</v>
          </cell>
        </row>
        <row r="1624">
          <cell r="A1624">
            <v>403151</v>
          </cell>
          <cell r="F1624">
            <v>33903036</v>
          </cell>
        </row>
        <row r="1625">
          <cell r="A1625">
            <v>403160</v>
          </cell>
          <cell r="F1625">
            <v>33903036</v>
          </cell>
        </row>
        <row r="1626">
          <cell r="A1626">
            <v>403161</v>
          </cell>
          <cell r="F1626">
            <v>33903036</v>
          </cell>
        </row>
        <row r="1627">
          <cell r="A1627">
            <v>403165</v>
          </cell>
          <cell r="F1627">
            <v>33903036</v>
          </cell>
        </row>
        <row r="1628">
          <cell r="A1628">
            <v>403169</v>
          </cell>
          <cell r="F1628">
            <v>33903036</v>
          </cell>
        </row>
        <row r="1629">
          <cell r="A1629">
            <v>403170</v>
          </cell>
          <cell r="F1629">
            <v>33903036</v>
          </cell>
        </row>
        <row r="1630">
          <cell r="A1630">
            <v>403172</v>
          </cell>
          <cell r="F1630">
            <v>33903036</v>
          </cell>
        </row>
        <row r="1631">
          <cell r="A1631">
            <v>403175</v>
          </cell>
          <cell r="F1631">
            <v>33903036</v>
          </cell>
        </row>
        <row r="1632">
          <cell r="A1632">
            <v>403176</v>
          </cell>
          <cell r="F1632">
            <v>33903036</v>
          </cell>
        </row>
        <row r="1633">
          <cell r="A1633">
            <v>403180</v>
          </cell>
          <cell r="F1633">
            <v>33903036</v>
          </cell>
        </row>
        <row r="1634">
          <cell r="A1634">
            <v>403184</v>
          </cell>
          <cell r="F1634">
            <v>33903044</v>
          </cell>
        </row>
        <row r="1635">
          <cell r="A1635">
            <v>403187</v>
          </cell>
          <cell r="F1635">
            <v>33903036</v>
          </cell>
        </row>
        <row r="1636">
          <cell r="A1636">
            <v>403200</v>
          </cell>
          <cell r="F1636">
            <v>33903025</v>
          </cell>
        </row>
        <row r="1637">
          <cell r="A1637">
            <v>403201</v>
          </cell>
          <cell r="F1637">
            <v>33903036</v>
          </cell>
        </row>
        <row r="1638">
          <cell r="A1638">
            <v>403202</v>
          </cell>
          <cell r="F1638">
            <v>33903036</v>
          </cell>
        </row>
        <row r="1639">
          <cell r="A1639">
            <v>403204</v>
          </cell>
          <cell r="F1639">
            <v>33903028</v>
          </cell>
        </row>
        <row r="1640">
          <cell r="A1640">
            <v>403206</v>
          </cell>
          <cell r="F1640">
            <v>33903022</v>
          </cell>
        </row>
        <row r="1641">
          <cell r="A1641">
            <v>403216</v>
          </cell>
          <cell r="F1641">
            <v>33903036</v>
          </cell>
        </row>
        <row r="1642">
          <cell r="A1642">
            <v>403217</v>
          </cell>
          <cell r="F1642">
            <v>33903036</v>
          </cell>
        </row>
        <row r="1643">
          <cell r="A1643">
            <v>403242</v>
          </cell>
          <cell r="F1643">
            <v>33903022</v>
          </cell>
        </row>
        <row r="1644">
          <cell r="A1644">
            <v>403243</v>
          </cell>
          <cell r="F1644">
            <v>33903022</v>
          </cell>
        </row>
        <row r="1645">
          <cell r="A1645">
            <v>403253</v>
          </cell>
          <cell r="F1645">
            <v>33903036</v>
          </cell>
        </row>
        <row r="1646">
          <cell r="A1646">
            <v>403258</v>
          </cell>
          <cell r="F1646">
            <v>33903036</v>
          </cell>
        </row>
        <row r="1647">
          <cell r="A1647">
            <v>403266</v>
          </cell>
          <cell r="F1647">
            <v>33903022</v>
          </cell>
        </row>
        <row r="1648">
          <cell r="A1648">
            <v>403272</v>
          </cell>
          <cell r="F1648">
            <v>33903025</v>
          </cell>
        </row>
        <row r="1649">
          <cell r="A1649">
            <v>403273</v>
          </cell>
          <cell r="F1649">
            <v>33903025</v>
          </cell>
        </row>
        <row r="1650">
          <cell r="A1650">
            <v>403274</v>
          </cell>
          <cell r="F1650">
            <v>33903025</v>
          </cell>
        </row>
        <row r="1651">
          <cell r="A1651">
            <v>403275</v>
          </cell>
          <cell r="F1651">
            <v>33903025</v>
          </cell>
        </row>
        <row r="1652">
          <cell r="A1652">
            <v>403276</v>
          </cell>
          <cell r="F1652">
            <v>33903025</v>
          </cell>
        </row>
        <row r="1653">
          <cell r="A1653">
            <v>403278</v>
          </cell>
          <cell r="F1653">
            <v>33903025</v>
          </cell>
        </row>
        <row r="1654">
          <cell r="A1654">
            <v>403280</v>
          </cell>
          <cell r="F1654">
            <v>33903025</v>
          </cell>
        </row>
        <row r="1655">
          <cell r="A1655">
            <v>403281</v>
          </cell>
          <cell r="F1655">
            <v>33903025</v>
          </cell>
        </row>
        <row r="1656">
          <cell r="A1656">
            <v>403282</v>
          </cell>
          <cell r="F1656">
            <v>33903025</v>
          </cell>
        </row>
        <row r="1657">
          <cell r="A1657">
            <v>403283</v>
          </cell>
          <cell r="F1657">
            <v>33903025</v>
          </cell>
        </row>
        <row r="1658">
          <cell r="A1658">
            <v>403284</v>
          </cell>
          <cell r="F1658">
            <v>33903025</v>
          </cell>
        </row>
        <row r="1659">
          <cell r="A1659">
            <v>403285</v>
          </cell>
          <cell r="F1659">
            <v>33903025</v>
          </cell>
        </row>
        <row r="1660">
          <cell r="A1660">
            <v>403289</v>
          </cell>
          <cell r="F1660">
            <v>33903025</v>
          </cell>
        </row>
        <row r="1661">
          <cell r="A1661">
            <v>403292</v>
          </cell>
          <cell r="F1661">
            <v>33903016</v>
          </cell>
        </row>
        <row r="1662">
          <cell r="A1662">
            <v>403293</v>
          </cell>
          <cell r="F1662">
            <v>33903025</v>
          </cell>
        </row>
        <row r="1663">
          <cell r="A1663">
            <v>403298</v>
          </cell>
          <cell r="F1663">
            <v>33903025</v>
          </cell>
        </row>
        <row r="1664">
          <cell r="A1664">
            <v>403300</v>
          </cell>
          <cell r="F1664">
            <v>33903025</v>
          </cell>
        </row>
        <row r="1665">
          <cell r="A1665">
            <v>403302</v>
          </cell>
          <cell r="F1665">
            <v>33903025</v>
          </cell>
        </row>
        <row r="1666">
          <cell r="A1666">
            <v>403304</v>
          </cell>
          <cell r="F1666">
            <v>33903036</v>
          </cell>
        </row>
        <row r="1667">
          <cell r="A1667">
            <v>403312</v>
          </cell>
          <cell r="F1667">
            <v>33903036</v>
          </cell>
        </row>
        <row r="1668">
          <cell r="A1668">
            <v>403314</v>
          </cell>
          <cell r="F1668">
            <v>33903036</v>
          </cell>
        </row>
        <row r="1669">
          <cell r="A1669">
            <v>403320</v>
          </cell>
          <cell r="F1669">
            <v>33903036</v>
          </cell>
        </row>
        <row r="1670">
          <cell r="A1670">
            <v>403334</v>
          </cell>
          <cell r="F1670">
            <v>33903036</v>
          </cell>
        </row>
        <row r="1671">
          <cell r="A1671">
            <v>403336</v>
          </cell>
          <cell r="F1671">
            <v>33903009</v>
          </cell>
        </row>
        <row r="1672">
          <cell r="A1672">
            <v>403339</v>
          </cell>
          <cell r="F1672">
            <v>33903009</v>
          </cell>
        </row>
        <row r="1673">
          <cell r="A1673">
            <v>403341</v>
          </cell>
          <cell r="F1673">
            <v>33903009</v>
          </cell>
        </row>
        <row r="1674">
          <cell r="A1674">
            <v>403343</v>
          </cell>
          <cell r="F1674">
            <v>33903044</v>
          </cell>
        </row>
        <row r="1675">
          <cell r="A1675">
            <v>403344</v>
          </cell>
          <cell r="F1675">
            <v>33903028</v>
          </cell>
        </row>
        <row r="1676">
          <cell r="A1676">
            <v>403345</v>
          </cell>
          <cell r="F1676">
            <v>33903044</v>
          </cell>
        </row>
        <row r="1677">
          <cell r="A1677">
            <v>403346</v>
          </cell>
          <cell r="F1677">
            <v>33903044</v>
          </cell>
        </row>
        <row r="1678">
          <cell r="A1678">
            <v>403347</v>
          </cell>
          <cell r="F1678">
            <v>33903044</v>
          </cell>
        </row>
        <row r="1679">
          <cell r="A1679">
            <v>403348</v>
          </cell>
          <cell r="F1679">
            <v>33903044</v>
          </cell>
        </row>
        <row r="1680">
          <cell r="A1680">
            <v>403352</v>
          </cell>
          <cell r="F1680">
            <v>33903036</v>
          </cell>
        </row>
        <row r="1681">
          <cell r="A1681">
            <v>403353</v>
          </cell>
          <cell r="F1681">
            <v>33903011</v>
          </cell>
        </row>
        <row r="1682">
          <cell r="A1682">
            <v>403354</v>
          </cell>
          <cell r="F1682">
            <v>33903022</v>
          </cell>
        </row>
        <row r="1683">
          <cell r="A1683">
            <v>403356</v>
          </cell>
          <cell r="F1683">
            <v>33903022</v>
          </cell>
        </row>
        <row r="1684">
          <cell r="A1684">
            <v>403358</v>
          </cell>
          <cell r="F1684">
            <v>33903036</v>
          </cell>
        </row>
        <row r="1685">
          <cell r="A1685">
            <v>403360</v>
          </cell>
          <cell r="F1685">
            <v>33903036</v>
          </cell>
        </row>
        <row r="1686">
          <cell r="A1686">
            <v>403367</v>
          </cell>
          <cell r="F1686">
            <v>33903025</v>
          </cell>
        </row>
        <row r="1687">
          <cell r="A1687">
            <v>403371</v>
          </cell>
          <cell r="F1687">
            <v>33903025</v>
          </cell>
        </row>
        <row r="1688">
          <cell r="A1688">
            <v>403373</v>
          </cell>
          <cell r="F1688">
            <v>33903036</v>
          </cell>
        </row>
        <row r="1689">
          <cell r="A1689">
            <v>403377</v>
          </cell>
          <cell r="F1689">
            <v>33903009</v>
          </cell>
        </row>
        <row r="1690">
          <cell r="A1690">
            <v>403378</v>
          </cell>
          <cell r="F1690">
            <v>33903011</v>
          </cell>
        </row>
        <row r="1691">
          <cell r="A1691">
            <v>403380</v>
          </cell>
          <cell r="F1691">
            <v>33903011</v>
          </cell>
        </row>
        <row r="1692">
          <cell r="A1692">
            <v>403382</v>
          </cell>
          <cell r="F1692">
            <v>33903036</v>
          </cell>
        </row>
        <row r="1693">
          <cell r="A1693">
            <v>403385</v>
          </cell>
          <cell r="F1693">
            <v>33903025</v>
          </cell>
        </row>
        <row r="1694">
          <cell r="A1694">
            <v>403392</v>
          </cell>
          <cell r="F1694">
            <v>33903016</v>
          </cell>
        </row>
        <row r="1695">
          <cell r="A1695">
            <v>403394</v>
          </cell>
          <cell r="F1695">
            <v>33903036</v>
          </cell>
        </row>
        <row r="1696">
          <cell r="A1696">
            <v>403396</v>
          </cell>
          <cell r="F1696">
            <v>33903036</v>
          </cell>
        </row>
        <row r="1697">
          <cell r="A1697">
            <v>403398</v>
          </cell>
          <cell r="F1697">
            <v>33903036</v>
          </cell>
        </row>
        <row r="1698">
          <cell r="A1698">
            <v>403402</v>
          </cell>
          <cell r="F1698">
            <v>33903036</v>
          </cell>
        </row>
        <row r="1699">
          <cell r="A1699">
            <v>403406</v>
          </cell>
          <cell r="F1699">
            <v>33903009</v>
          </cell>
        </row>
        <row r="1700">
          <cell r="A1700">
            <v>403412</v>
          </cell>
          <cell r="F1700">
            <v>33903036</v>
          </cell>
        </row>
        <row r="1701">
          <cell r="A1701">
            <v>403418</v>
          </cell>
          <cell r="F1701">
            <v>33903036</v>
          </cell>
        </row>
        <row r="1702">
          <cell r="A1702">
            <v>403419</v>
          </cell>
          <cell r="F1702">
            <v>33903036</v>
          </cell>
        </row>
        <row r="1703">
          <cell r="A1703">
            <v>403420</v>
          </cell>
          <cell r="F1703">
            <v>33903036</v>
          </cell>
        </row>
        <row r="1704">
          <cell r="A1704">
            <v>403424</v>
          </cell>
          <cell r="F1704">
            <v>33903036</v>
          </cell>
        </row>
        <row r="1705">
          <cell r="A1705">
            <v>403426</v>
          </cell>
          <cell r="F1705">
            <v>33903036</v>
          </cell>
        </row>
        <row r="1706">
          <cell r="A1706">
            <v>403427</v>
          </cell>
          <cell r="F1706">
            <v>33903036</v>
          </cell>
        </row>
        <row r="1707">
          <cell r="A1707">
            <v>403430</v>
          </cell>
          <cell r="F1707">
            <v>33903036</v>
          </cell>
        </row>
        <row r="1708">
          <cell r="A1708">
            <v>403431</v>
          </cell>
          <cell r="F1708">
            <v>33903036</v>
          </cell>
        </row>
        <row r="1709">
          <cell r="A1709">
            <v>403433</v>
          </cell>
          <cell r="F1709">
            <v>33903036</v>
          </cell>
        </row>
        <row r="1710">
          <cell r="A1710">
            <v>403435</v>
          </cell>
          <cell r="F1710">
            <v>33903009</v>
          </cell>
        </row>
        <row r="1711">
          <cell r="A1711">
            <v>403436</v>
          </cell>
          <cell r="F1711">
            <v>33903036</v>
          </cell>
        </row>
        <row r="1712">
          <cell r="A1712">
            <v>403438</v>
          </cell>
          <cell r="F1712">
            <v>33903036</v>
          </cell>
        </row>
        <row r="1713">
          <cell r="A1713">
            <v>403450</v>
          </cell>
          <cell r="F1713">
            <v>33903016</v>
          </cell>
        </row>
        <row r="1714">
          <cell r="A1714">
            <v>403462</v>
          </cell>
          <cell r="F1714">
            <v>33903025</v>
          </cell>
        </row>
        <row r="1715">
          <cell r="A1715">
            <v>403472</v>
          </cell>
          <cell r="F1715">
            <v>33903036</v>
          </cell>
        </row>
        <row r="1716">
          <cell r="A1716">
            <v>403476</v>
          </cell>
          <cell r="F1716">
            <v>33903007</v>
          </cell>
        </row>
        <row r="1717">
          <cell r="A1717">
            <v>403478</v>
          </cell>
          <cell r="F1717">
            <v>33903036</v>
          </cell>
        </row>
        <row r="1718">
          <cell r="A1718">
            <v>403481</v>
          </cell>
          <cell r="F1718">
            <v>33903036</v>
          </cell>
        </row>
        <row r="1719">
          <cell r="A1719">
            <v>403484</v>
          </cell>
          <cell r="F1719">
            <v>33903036</v>
          </cell>
        </row>
        <row r="1720">
          <cell r="A1720">
            <v>403485</v>
          </cell>
          <cell r="F1720">
            <v>33903036</v>
          </cell>
        </row>
        <row r="1721">
          <cell r="A1721">
            <v>403490</v>
          </cell>
          <cell r="F1721">
            <v>33903016</v>
          </cell>
        </row>
        <row r="1722">
          <cell r="A1722">
            <v>403502</v>
          </cell>
          <cell r="F1722">
            <v>33903014</v>
          </cell>
        </row>
        <row r="1723">
          <cell r="A1723">
            <v>403504</v>
          </cell>
          <cell r="F1723">
            <v>33903014</v>
          </cell>
        </row>
        <row r="1724">
          <cell r="A1724">
            <v>403506</v>
          </cell>
          <cell r="F1724">
            <v>33903014</v>
          </cell>
        </row>
        <row r="1725">
          <cell r="A1725">
            <v>403508</v>
          </cell>
          <cell r="F1725">
            <v>33903036</v>
          </cell>
        </row>
        <row r="1726">
          <cell r="A1726">
            <v>403509</v>
          </cell>
          <cell r="F1726">
            <v>33903036</v>
          </cell>
        </row>
        <row r="1727">
          <cell r="A1727">
            <v>403511</v>
          </cell>
          <cell r="F1727">
            <v>33903036</v>
          </cell>
        </row>
        <row r="1728">
          <cell r="A1728">
            <v>403512</v>
          </cell>
          <cell r="F1728">
            <v>33903014</v>
          </cell>
        </row>
        <row r="1729">
          <cell r="A1729">
            <v>403513</v>
          </cell>
          <cell r="F1729">
            <v>33903014</v>
          </cell>
        </row>
        <row r="1730">
          <cell r="A1730">
            <v>403514</v>
          </cell>
          <cell r="F1730">
            <v>33903014</v>
          </cell>
        </row>
        <row r="1731">
          <cell r="A1731">
            <v>403515</v>
          </cell>
          <cell r="F1731">
            <v>33903014</v>
          </cell>
        </row>
        <row r="1732">
          <cell r="A1732">
            <v>403518</v>
          </cell>
          <cell r="F1732">
            <v>33903014</v>
          </cell>
        </row>
        <row r="1733">
          <cell r="A1733">
            <v>403519</v>
          </cell>
          <cell r="F1733">
            <v>33903014</v>
          </cell>
        </row>
        <row r="1734">
          <cell r="A1734">
            <v>403527</v>
          </cell>
          <cell r="F1734">
            <v>33903025</v>
          </cell>
        </row>
        <row r="1735">
          <cell r="A1735">
            <v>403528</v>
          </cell>
          <cell r="F1735">
            <v>33903025</v>
          </cell>
        </row>
        <row r="1736">
          <cell r="A1736">
            <v>403535</v>
          </cell>
          <cell r="F1736">
            <v>33903036</v>
          </cell>
        </row>
        <row r="1737">
          <cell r="A1737">
            <v>403536</v>
          </cell>
          <cell r="F1737">
            <v>33903036</v>
          </cell>
        </row>
        <row r="1738">
          <cell r="A1738">
            <v>403538</v>
          </cell>
          <cell r="F1738">
            <v>33903036</v>
          </cell>
        </row>
        <row r="1739">
          <cell r="A1739">
            <v>403543</v>
          </cell>
          <cell r="F1739">
            <v>33903036</v>
          </cell>
        </row>
        <row r="1740">
          <cell r="A1740">
            <v>403544</v>
          </cell>
          <cell r="F1740">
            <v>33903036</v>
          </cell>
        </row>
        <row r="1741">
          <cell r="A1741">
            <v>403545</v>
          </cell>
          <cell r="F1741">
            <v>33903036</v>
          </cell>
        </row>
        <row r="1742">
          <cell r="A1742">
            <v>403554</v>
          </cell>
          <cell r="F1742">
            <v>33903036</v>
          </cell>
        </row>
        <row r="1743">
          <cell r="A1743">
            <v>403555</v>
          </cell>
          <cell r="F1743">
            <v>33903036</v>
          </cell>
        </row>
        <row r="1744">
          <cell r="A1744">
            <v>403556</v>
          </cell>
          <cell r="F1744">
            <v>33903036</v>
          </cell>
        </row>
        <row r="1745">
          <cell r="A1745">
            <v>403563</v>
          </cell>
          <cell r="F1745">
            <v>33903025</v>
          </cell>
        </row>
        <row r="1746">
          <cell r="A1746">
            <v>403565</v>
          </cell>
          <cell r="F1746">
            <v>33903036</v>
          </cell>
        </row>
        <row r="1747">
          <cell r="A1747">
            <v>403567</v>
          </cell>
          <cell r="F1747">
            <v>33903036</v>
          </cell>
        </row>
        <row r="1748">
          <cell r="A1748">
            <v>403578</v>
          </cell>
          <cell r="F1748">
            <v>33903036</v>
          </cell>
        </row>
        <row r="1749">
          <cell r="A1749">
            <v>403580</v>
          </cell>
          <cell r="F1749">
            <v>33903036</v>
          </cell>
        </row>
        <row r="1750">
          <cell r="A1750">
            <v>403590</v>
          </cell>
          <cell r="F1750">
            <v>33903036</v>
          </cell>
        </row>
        <row r="1751">
          <cell r="A1751">
            <v>403598</v>
          </cell>
          <cell r="F1751">
            <v>33903022</v>
          </cell>
        </row>
        <row r="1752">
          <cell r="A1752">
            <v>403604</v>
          </cell>
          <cell r="F1752">
            <v>33903035</v>
          </cell>
        </row>
        <row r="1753">
          <cell r="A1753">
            <v>403606</v>
          </cell>
          <cell r="F1753">
            <v>33903035</v>
          </cell>
        </row>
        <row r="1754">
          <cell r="A1754">
            <v>403607</v>
          </cell>
          <cell r="F1754">
            <v>33903035</v>
          </cell>
        </row>
        <row r="1755">
          <cell r="A1755">
            <v>403610</v>
          </cell>
          <cell r="F1755">
            <v>33903035</v>
          </cell>
        </row>
        <row r="1756">
          <cell r="A1756">
            <v>403612</v>
          </cell>
          <cell r="F1756">
            <v>33903035</v>
          </cell>
        </row>
        <row r="1757">
          <cell r="A1757">
            <v>403614</v>
          </cell>
          <cell r="F1757">
            <v>33903035</v>
          </cell>
        </row>
        <row r="1758">
          <cell r="A1758">
            <v>403616</v>
          </cell>
          <cell r="F1758">
            <v>33903035</v>
          </cell>
        </row>
        <row r="1759">
          <cell r="A1759">
            <v>403618</v>
          </cell>
          <cell r="F1759">
            <v>33903035</v>
          </cell>
        </row>
        <row r="1760">
          <cell r="A1760">
            <v>403620</v>
          </cell>
          <cell r="F1760">
            <v>33903035</v>
          </cell>
        </row>
        <row r="1761">
          <cell r="A1761">
            <v>403624</v>
          </cell>
          <cell r="F1761">
            <v>33903036</v>
          </cell>
        </row>
        <row r="1762">
          <cell r="A1762">
            <v>403626</v>
          </cell>
          <cell r="F1762">
            <v>33903035</v>
          </cell>
        </row>
        <row r="1763">
          <cell r="A1763">
            <v>403627</v>
          </cell>
          <cell r="F1763">
            <v>33903035</v>
          </cell>
        </row>
        <row r="1764">
          <cell r="A1764">
            <v>403628</v>
          </cell>
          <cell r="F1764">
            <v>33903035</v>
          </cell>
        </row>
        <row r="1765">
          <cell r="A1765">
            <v>403630</v>
          </cell>
          <cell r="F1765">
            <v>33903035</v>
          </cell>
        </row>
        <row r="1766">
          <cell r="A1766">
            <v>403633</v>
          </cell>
          <cell r="F1766">
            <v>33903035</v>
          </cell>
        </row>
        <row r="1767">
          <cell r="A1767">
            <v>403634</v>
          </cell>
          <cell r="F1767">
            <v>33903035</v>
          </cell>
        </row>
        <row r="1768">
          <cell r="A1768">
            <v>403636</v>
          </cell>
          <cell r="F1768">
            <v>33903035</v>
          </cell>
        </row>
        <row r="1769">
          <cell r="A1769">
            <v>403637</v>
          </cell>
          <cell r="F1769">
            <v>33903035</v>
          </cell>
        </row>
        <row r="1770">
          <cell r="A1770">
            <v>403638</v>
          </cell>
          <cell r="F1770">
            <v>33903035</v>
          </cell>
        </row>
        <row r="1771">
          <cell r="A1771">
            <v>403640</v>
          </cell>
          <cell r="F1771">
            <v>33903035</v>
          </cell>
        </row>
        <row r="1772">
          <cell r="A1772">
            <v>403642</v>
          </cell>
          <cell r="F1772">
            <v>33903035</v>
          </cell>
        </row>
        <row r="1773">
          <cell r="A1773">
            <v>403643</v>
          </cell>
          <cell r="F1773">
            <v>33903035</v>
          </cell>
        </row>
        <row r="1774">
          <cell r="A1774">
            <v>403644</v>
          </cell>
          <cell r="F1774">
            <v>33903035</v>
          </cell>
        </row>
        <row r="1775">
          <cell r="A1775">
            <v>403650</v>
          </cell>
          <cell r="F1775">
            <v>33903035</v>
          </cell>
        </row>
        <row r="1776">
          <cell r="A1776">
            <v>403652</v>
          </cell>
          <cell r="F1776">
            <v>33903035</v>
          </cell>
        </row>
        <row r="1777">
          <cell r="A1777">
            <v>403654</v>
          </cell>
          <cell r="F1777">
            <v>33903035</v>
          </cell>
        </row>
        <row r="1778">
          <cell r="A1778">
            <v>403655</v>
          </cell>
          <cell r="F1778">
            <v>33903035</v>
          </cell>
        </row>
        <row r="1779">
          <cell r="A1779">
            <v>403656</v>
          </cell>
          <cell r="F1779">
            <v>33903035</v>
          </cell>
        </row>
        <row r="1780">
          <cell r="A1780">
            <v>403658</v>
          </cell>
          <cell r="F1780">
            <v>33903035</v>
          </cell>
        </row>
        <row r="1781">
          <cell r="A1781">
            <v>403659</v>
          </cell>
          <cell r="F1781">
            <v>33903035</v>
          </cell>
        </row>
        <row r="1782">
          <cell r="A1782">
            <v>403660</v>
          </cell>
          <cell r="F1782">
            <v>33903035</v>
          </cell>
        </row>
        <row r="1783">
          <cell r="A1783">
            <v>403664</v>
          </cell>
          <cell r="F1783">
            <v>33903035</v>
          </cell>
        </row>
        <row r="1784">
          <cell r="A1784">
            <v>403665</v>
          </cell>
          <cell r="F1784">
            <v>33903035</v>
          </cell>
        </row>
        <row r="1785">
          <cell r="A1785">
            <v>403666</v>
          </cell>
          <cell r="F1785">
            <v>33903035</v>
          </cell>
        </row>
        <row r="1786">
          <cell r="A1786">
            <v>403668</v>
          </cell>
          <cell r="F1786">
            <v>33903035</v>
          </cell>
        </row>
        <row r="1787">
          <cell r="A1787">
            <v>403669</v>
          </cell>
          <cell r="F1787">
            <v>33903035</v>
          </cell>
        </row>
        <row r="1788">
          <cell r="A1788">
            <v>403670</v>
          </cell>
          <cell r="F1788">
            <v>33903035</v>
          </cell>
        </row>
        <row r="1789">
          <cell r="A1789">
            <v>403671</v>
          </cell>
          <cell r="F1789">
            <v>33903035</v>
          </cell>
        </row>
        <row r="1790">
          <cell r="A1790">
            <v>403672</v>
          </cell>
          <cell r="F1790">
            <v>33903035</v>
          </cell>
        </row>
        <row r="1791">
          <cell r="A1791">
            <v>403673</v>
          </cell>
          <cell r="F1791">
            <v>33903035</v>
          </cell>
        </row>
        <row r="1792">
          <cell r="A1792">
            <v>403674</v>
          </cell>
          <cell r="F1792">
            <v>33903035</v>
          </cell>
        </row>
        <row r="1793">
          <cell r="A1793">
            <v>403675</v>
          </cell>
          <cell r="F1793">
            <v>33903035</v>
          </cell>
        </row>
        <row r="1794">
          <cell r="A1794">
            <v>403676</v>
          </cell>
          <cell r="F1794">
            <v>33903035</v>
          </cell>
        </row>
        <row r="1795">
          <cell r="A1795">
            <v>403678</v>
          </cell>
          <cell r="F1795">
            <v>33903035</v>
          </cell>
        </row>
        <row r="1796">
          <cell r="A1796">
            <v>403680</v>
          </cell>
          <cell r="F1796">
            <v>33903035</v>
          </cell>
        </row>
        <row r="1797">
          <cell r="A1797">
            <v>403681</v>
          </cell>
          <cell r="F1797">
            <v>33903035</v>
          </cell>
        </row>
        <row r="1798">
          <cell r="A1798">
            <v>403682</v>
          </cell>
          <cell r="F1798">
            <v>33903035</v>
          </cell>
        </row>
        <row r="1799">
          <cell r="A1799">
            <v>403684</v>
          </cell>
          <cell r="F1799">
            <v>33903035</v>
          </cell>
        </row>
        <row r="1800">
          <cell r="A1800">
            <v>403686</v>
          </cell>
          <cell r="F1800">
            <v>33903035</v>
          </cell>
        </row>
        <row r="1801">
          <cell r="A1801">
            <v>403688</v>
          </cell>
          <cell r="F1801">
            <v>33903035</v>
          </cell>
        </row>
        <row r="1802">
          <cell r="A1802">
            <v>403689</v>
          </cell>
          <cell r="F1802">
            <v>33903035</v>
          </cell>
        </row>
        <row r="1803">
          <cell r="A1803">
            <v>403690</v>
          </cell>
          <cell r="F1803">
            <v>33903035</v>
          </cell>
        </row>
        <row r="1804">
          <cell r="A1804">
            <v>403691</v>
          </cell>
          <cell r="F1804">
            <v>33903035</v>
          </cell>
        </row>
        <row r="1805">
          <cell r="A1805">
            <v>403692</v>
          </cell>
          <cell r="F1805">
            <v>33903035</v>
          </cell>
        </row>
        <row r="1806">
          <cell r="A1806">
            <v>403693</v>
          </cell>
          <cell r="F1806">
            <v>33903035</v>
          </cell>
        </row>
        <row r="1807">
          <cell r="A1807">
            <v>403694</v>
          </cell>
          <cell r="F1807">
            <v>33903035</v>
          </cell>
        </row>
        <row r="1808">
          <cell r="A1808">
            <v>403695</v>
          </cell>
          <cell r="F1808">
            <v>33903035</v>
          </cell>
        </row>
        <row r="1809">
          <cell r="A1809">
            <v>403698</v>
          </cell>
          <cell r="F1809">
            <v>33903035</v>
          </cell>
        </row>
        <row r="1810">
          <cell r="A1810">
            <v>403701</v>
          </cell>
          <cell r="F1810">
            <v>33903035</v>
          </cell>
        </row>
        <row r="1811">
          <cell r="A1811">
            <v>403702</v>
          </cell>
          <cell r="F1811">
            <v>33903035</v>
          </cell>
        </row>
        <row r="1812">
          <cell r="A1812">
            <v>403704</v>
          </cell>
          <cell r="F1812">
            <v>33903035</v>
          </cell>
        </row>
        <row r="1813">
          <cell r="A1813">
            <v>403706</v>
          </cell>
          <cell r="F1813">
            <v>33903035</v>
          </cell>
        </row>
        <row r="1814">
          <cell r="A1814">
            <v>403707</v>
          </cell>
          <cell r="F1814">
            <v>33903035</v>
          </cell>
        </row>
        <row r="1815">
          <cell r="A1815">
            <v>403708</v>
          </cell>
          <cell r="F1815">
            <v>33903035</v>
          </cell>
        </row>
        <row r="1816">
          <cell r="A1816">
            <v>403709</v>
          </cell>
          <cell r="F1816">
            <v>33903035</v>
          </cell>
        </row>
        <row r="1817">
          <cell r="A1817">
            <v>403710</v>
          </cell>
          <cell r="F1817">
            <v>33903035</v>
          </cell>
        </row>
        <row r="1818">
          <cell r="A1818">
            <v>403712</v>
          </cell>
          <cell r="F1818">
            <v>33903035</v>
          </cell>
        </row>
        <row r="1819">
          <cell r="A1819">
            <v>403714</v>
          </cell>
          <cell r="F1819">
            <v>33903035</v>
          </cell>
        </row>
        <row r="1820">
          <cell r="A1820">
            <v>403715</v>
          </cell>
          <cell r="F1820">
            <v>33903035</v>
          </cell>
        </row>
        <row r="1821">
          <cell r="A1821">
            <v>403716</v>
          </cell>
          <cell r="F1821">
            <v>33903035</v>
          </cell>
        </row>
        <row r="1822">
          <cell r="A1822">
            <v>403717</v>
          </cell>
          <cell r="F1822">
            <v>33903035</v>
          </cell>
        </row>
        <row r="1823">
          <cell r="A1823">
            <v>403718</v>
          </cell>
          <cell r="F1823">
            <v>33903035</v>
          </cell>
        </row>
        <row r="1824">
          <cell r="A1824">
            <v>403720</v>
          </cell>
          <cell r="F1824">
            <v>33903035</v>
          </cell>
        </row>
        <row r="1825">
          <cell r="A1825">
            <v>403722</v>
          </cell>
          <cell r="F1825">
            <v>33903035</v>
          </cell>
        </row>
        <row r="1826">
          <cell r="A1826">
            <v>403724</v>
          </cell>
          <cell r="F1826">
            <v>33903035</v>
          </cell>
        </row>
        <row r="1827">
          <cell r="A1827">
            <v>403725</v>
          </cell>
          <cell r="F1827">
            <v>33903035</v>
          </cell>
        </row>
        <row r="1828">
          <cell r="A1828">
            <v>403726</v>
          </cell>
          <cell r="F1828">
            <v>33903035</v>
          </cell>
        </row>
        <row r="1829">
          <cell r="A1829">
            <v>403730</v>
          </cell>
          <cell r="F1829">
            <v>33903035</v>
          </cell>
        </row>
        <row r="1830">
          <cell r="A1830">
            <v>403731</v>
          </cell>
          <cell r="F1830">
            <v>33903035</v>
          </cell>
        </row>
        <row r="1831">
          <cell r="A1831">
            <v>403732</v>
          </cell>
          <cell r="F1831">
            <v>33903035</v>
          </cell>
        </row>
        <row r="1832">
          <cell r="A1832">
            <v>403733</v>
          </cell>
          <cell r="F1832">
            <v>33903035</v>
          </cell>
        </row>
        <row r="1833">
          <cell r="A1833">
            <v>403734</v>
          </cell>
          <cell r="F1833">
            <v>33903035</v>
          </cell>
        </row>
        <row r="1834">
          <cell r="A1834">
            <v>403736</v>
          </cell>
          <cell r="F1834">
            <v>33903035</v>
          </cell>
        </row>
        <row r="1835">
          <cell r="A1835">
            <v>403737</v>
          </cell>
          <cell r="F1835">
            <v>33903035</v>
          </cell>
        </row>
        <row r="1836">
          <cell r="A1836">
            <v>403738</v>
          </cell>
          <cell r="F1836">
            <v>33903035</v>
          </cell>
        </row>
        <row r="1837">
          <cell r="A1837">
            <v>403740</v>
          </cell>
          <cell r="F1837">
            <v>33903035</v>
          </cell>
        </row>
        <row r="1838">
          <cell r="A1838">
            <v>403741</v>
          </cell>
          <cell r="F1838">
            <v>33903035</v>
          </cell>
        </row>
        <row r="1839">
          <cell r="A1839">
            <v>403742</v>
          </cell>
          <cell r="F1839">
            <v>33903035</v>
          </cell>
        </row>
        <row r="1840">
          <cell r="A1840">
            <v>403743</v>
          </cell>
          <cell r="F1840">
            <v>33903035</v>
          </cell>
        </row>
        <row r="1841">
          <cell r="A1841">
            <v>403744</v>
          </cell>
          <cell r="F1841">
            <v>33903035</v>
          </cell>
        </row>
        <row r="1842">
          <cell r="A1842">
            <v>403745</v>
          </cell>
          <cell r="F1842">
            <v>33903035</v>
          </cell>
        </row>
        <row r="1843">
          <cell r="A1843">
            <v>403746</v>
          </cell>
          <cell r="F1843">
            <v>33903035</v>
          </cell>
        </row>
        <row r="1844">
          <cell r="A1844">
            <v>403748</v>
          </cell>
          <cell r="F1844">
            <v>33903035</v>
          </cell>
        </row>
        <row r="1845">
          <cell r="A1845">
            <v>403750</v>
          </cell>
          <cell r="F1845">
            <v>33903035</v>
          </cell>
        </row>
        <row r="1846">
          <cell r="A1846">
            <v>403754</v>
          </cell>
          <cell r="F1846">
            <v>33903035</v>
          </cell>
        </row>
        <row r="1847">
          <cell r="A1847">
            <v>403757</v>
          </cell>
          <cell r="F1847">
            <v>33903035</v>
          </cell>
        </row>
        <row r="1848">
          <cell r="A1848">
            <v>403758</v>
          </cell>
          <cell r="F1848">
            <v>33903035</v>
          </cell>
        </row>
        <row r="1849">
          <cell r="A1849">
            <v>403760</v>
          </cell>
          <cell r="F1849">
            <v>33903035</v>
          </cell>
        </row>
        <row r="1850">
          <cell r="A1850">
            <v>403761</v>
          </cell>
          <cell r="F1850">
            <v>33903035</v>
          </cell>
        </row>
        <row r="1851">
          <cell r="A1851">
            <v>403766</v>
          </cell>
          <cell r="F1851">
            <v>33903035</v>
          </cell>
        </row>
        <row r="1852">
          <cell r="A1852">
            <v>403781</v>
          </cell>
          <cell r="F1852">
            <v>33903035</v>
          </cell>
        </row>
        <row r="1853">
          <cell r="A1853">
            <v>403782</v>
          </cell>
          <cell r="F1853">
            <v>33903035</v>
          </cell>
        </row>
        <row r="1854">
          <cell r="A1854">
            <v>403789</v>
          </cell>
          <cell r="F1854">
            <v>33903035</v>
          </cell>
        </row>
        <row r="1855">
          <cell r="A1855">
            <v>403790</v>
          </cell>
          <cell r="F1855">
            <v>33903035</v>
          </cell>
        </row>
        <row r="1856">
          <cell r="A1856">
            <v>403796</v>
          </cell>
          <cell r="F1856">
            <v>33903035</v>
          </cell>
        </row>
        <row r="1857">
          <cell r="A1857">
            <v>403798</v>
          </cell>
          <cell r="F1857">
            <v>33903035</v>
          </cell>
        </row>
        <row r="1858">
          <cell r="A1858">
            <v>403812</v>
          </cell>
          <cell r="F1858">
            <v>33903035</v>
          </cell>
        </row>
        <row r="1859">
          <cell r="A1859">
            <v>403813</v>
          </cell>
          <cell r="F1859">
            <v>33903035</v>
          </cell>
        </row>
        <row r="1860">
          <cell r="A1860">
            <v>403814</v>
          </cell>
          <cell r="F1860">
            <v>33903035</v>
          </cell>
        </row>
        <row r="1861">
          <cell r="A1861">
            <v>403816</v>
          </cell>
          <cell r="F1861">
            <v>33903035</v>
          </cell>
        </row>
        <row r="1862">
          <cell r="A1862">
            <v>403817</v>
          </cell>
          <cell r="F1862">
            <v>33903035</v>
          </cell>
        </row>
        <row r="1863">
          <cell r="A1863">
            <v>403818</v>
          </cell>
          <cell r="F1863">
            <v>33903035</v>
          </cell>
        </row>
        <row r="1864">
          <cell r="A1864">
            <v>403819</v>
          </cell>
          <cell r="F1864">
            <v>33903035</v>
          </cell>
        </row>
        <row r="1865">
          <cell r="A1865">
            <v>403824</v>
          </cell>
          <cell r="F1865">
            <v>33903035</v>
          </cell>
        </row>
        <row r="1866">
          <cell r="A1866">
            <v>403827</v>
          </cell>
          <cell r="F1866">
            <v>33903035</v>
          </cell>
        </row>
        <row r="1867">
          <cell r="A1867">
            <v>403828</v>
          </cell>
          <cell r="F1867">
            <v>33903035</v>
          </cell>
        </row>
        <row r="1868">
          <cell r="A1868">
            <v>403836</v>
          </cell>
          <cell r="F1868">
            <v>33903035</v>
          </cell>
        </row>
        <row r="1869">
          <cell r="A1869">
            <v>403838</v>
          </cell>
          <cell r="F1869">
            <v>33903035</v>
          </cell>
        </row>
        <row r="1870">
          <cell r="A1870">
            <v>403840</v>
          </cell>
          <cell r="F1870">
            <v>33903035</v>
          </cell>
        </row>
        <row r="1871">
          <cell r="A1871">
            <v>403842</v>
          </cell>
          <cell r="F1871">
            <v>33903035</v>
          </cell>
        </row>
        <row r="1872">
          <cell r="A1872">
            <v>403844</v>
          </cell>
          <cell r="F1872">
            <v>33903035</v>
          </cell>
        </row>
        <row r="1873">
          <cell r="A1873">
            <v>403846</v>
          </cell>
          <cell r="F1873">
            <v>33903035</v>
          </cell>
        </row>
        <row r="1874">
          <cell r="A1874">
            <v>403848</v>
          </cell>
          <cell r="F1874">
            <v>33903035</v>
          </cell>
        </row>
        <row r="1875">
          <cell r="A1875">
            <v>403850</v>
          </cell>
          <cell r="F1875">
            <v>33903035</v>
          </cell>
        </row>
        <row r="1876">
          <cell r="A1876">
            <v>403857</v>
          </cell>
          <cell r="F1876">
            <v>33903035</v>
          </cell>
        </row>
        <row r="1877">
          <cell r="A1877">
            <v>403858</v>
          </cell>
          <cell r="F1877">
            <v>33903035</v>
          </cell>
        </row>
        <row r="1878">
          <cell r="A1878">
            <v>403860</v>
          </cell>
          <cell r="F1878">
            <v>33903025</v>
          </cell>
        </row>
        <row r="1879">
          <cell r="A1879">
            <v>403863</v>
          </cell>
          <cell r="F1879">
            <v>33903035</v>
          </cell>
        </row>
        <row r="1880">
          <cell r="A1880">
            <v>403866</v>
          </cell>
          <cell r="F1880">
            <v>33903035</v>
          </cell>
        </row>
        <row r="1881">
          <cell r="A1881">
            <v>403867</v>
          </cell>
          <cell r="F1881">
            <v>33903035</v>
          </cell>
        </row>
        <row r="1882">
          <cell r="A1882">
            <v>403869</v>
          </cell>
          <cell r="F1882">
            <v>33903035</v>
          </cell>
        </row>
        <row r="1883">
          <cell r="A1883">
            <v>403872</v>
          </cell>
          <cell r="F1883">
            <v>33903035</v>
          </cell>
        </row>
        <row r="1884">
          <cell r="A1884">
            <v>403874</v>
          </cell>
          <cell r="F1884">
            <v>33903035</v>
          </cell>
        </row>
        <row r="1885">
          <cell r="A1885">
            <v>403876</v>
          </cell>
          <cell r="F1885">
            <v>33903035</v>
          </cell>
        </row>
        <row r="1886">
          <cell r="A1886">
            <v>403880</v>
          </cell>
          <cell r="F1886">
            <v>33903035</v>
          </cell>
        </row>
        <row r="1887">
          <cell r="A1887">
            <v>403882</v>
          </cell>
          <cell r="F1887">
            <v>33903035</v>
          </cell>
        </row>
        <row r="1888">
          <cell r="A1888">
            <v>403884</v>
          </cell>
          <cell r="F1888">
            <v>33903035</v>
          </cell>
        </row>
        <row r="1889">
          <cell r="A1889">
            <v>403887</v>
          </cell>
          <cell r="F1889">
            <v>33903035</v>
          </cell>
        </row>
        <row r="1890">
          <cell r="A1890">
            <v>403890</v>
          </cell>
          <cell r="F1890">
            <v>33903035</v>
          </cell>
        </row>
        <row r="1891">
          <cell r="A1891">
            <v>403891</v>
          </cell>
          <cell r="F1891">
            <v>33903035</v>
          </cell>
        </row>
        <row r="1892">
          <cell r="A1892">
            <v>403894</v>
          </cell>
          <cell r="F1892">
            <v>33903035</v>
          </cell>
        </row>
        <row r="1893">
          <cell r="A1893">
            <v>403895</v>
          </cell>
          <cell r="F1893">
            <v>33903035</v>
          </cell>
        </row>
        <row r="1894">
          <cell r="A1894">
            <v>403906</v>
          </cell>
          <cell r="F1894">
            <v>33903035</v>
          </cell>
        </row>
        <row r="1895">
          <cell r="A1895">
            <v>403907</v>
          </cell>
          <cell r="F1895">
            <v>33903035</v>
          </cell>
        </row>
        <row r="1896">
          <cell r="A1896">
            <v>403908</v>
          </cell>
          <cell r="F1896">
            <v>33903035</v>
          </cell>
        </row>
        <row r="1897">
          <cell r="A1897">
            <v>403909</v>
          </cell>
          <cell r="F1897">
            <v>33903035</v>
          </cell>
        </row>
        <row r="1898">
          <cell r="A1898">
            <v>403910</v>
          </cell>
          <cell r="F1898">
            <v>33903035</v>
          </cell>
        </row>
        <row r="1899">
          <cell r="A1899">
            <v>403911</v>
          </cell>
          <cell r="F1899">
            <v>33903035</v>
          </cell>
        </row>
        <row r="1900">
          <cell r="A1900">
            <v>403913</v>
          </cell>
          <cell r="F1900">
            <v>33903035</v>
          </cell>
        </row>
        <row r="1901">
          <cell r="A1901">
            <v>403914</v>
          </cell>
          <cell r="F1901">
            <v>33903035</v>
          </cell>
        </row>
        <row r="1902">
          <cell r="A1902">
            <v>403916</v>
          </cell>
          <cell r="F1902">
            <v>33903035</v>
          </cell>
        </row>
        <row r="1903">
          <cell r="A1903">
            <v>403923</v>
          </cell>
          <cell r="F1903">
            <v>33903035</v>
          </cell>
        </row>
        <row r="1904">
          <cell r="A1904">
            <v>403927</v>
          </cell>
          <cell r="F1904">
            <v>33903035</v>
          </cell>
        </row>
        <row r="1905">
          <cell r="A1905">
            <v>403929</v>
          </cell>
          <cell r="F1905">
            <v>33903035</v>
          </cell>
        </row>
        <row r="1906">
          <cell r="A1906">
            <v>403936</v>
          </cell>
          <cell r="F1906">
            <v>33903035</v>
          </cell>
        </row>
        <row r="1907">
          <cell r="A1907">
            <v>403944</v>
          </cell>
          <cell r="F1907">
            <v>33903035</v>
          </cell>
        </row>
        <row r="1908">
          <cell r="A1908">
            <v>403945</v>
          </cell>
          <cell r="F1908">
            <v>33903035</v>
          </cell>
        </row>
        <row r="1909">
          <cell r="A1909">
            <v>403946</v>
          </cell>
          <cell r="F1909">
            <v>33903035</v>
          </cell>
        </row>
        <row r="1910">
          <cell r="A1910">
            <v>403948</v>
          </cell>
          <cell r="F1910">
            <v>33903035</v>
          </cell>
        </row>
        <row r="1911">
          <cell r="A1911">
            <v>403949</v>
          </cell>
          <cell r="F1911">
            <v>33903035</v>
          </cell>
        </row>
        <row r="1912">
          <cell r="A1912">
            <v>403951</v>
          </cell>
          <cell r="F1912">
            <v>33903035</v>
          </cell>
        </row>
        <row r="1913">
          <cell r="A1913">
            <v>403953</v>
          </cell>
          <cell r="F1913">
            <v>33903035</v>
          </cell>
        </row>
        <row r="1914">
          <cell r="A1914">
            <v>403954</v>
          </cell>
          <cell r="F1914">
            <v>33903035</v>
          </cell>
        </row>
        <row r="1915">
          <cell r="A1915">
            <v>403956</v>
          </cell>
          <cell r="F1915">
            <v>33903011</v>
          </cell>
        </row>
        <row r="1916">
          <cell r="A1916">
            <v>403958</v>
          </cell>
          <cell r="F1916">
            <v>33903035</v>
          </cell>
        </row>
        <row r="1917">
          <cell r="A1917">
            <v>403959</v>
          </cell>
          <cell r="F1917">
            <v>33903035</v>
          </cell>
        </row>
        <row r="1918">
          <cell r="A1918">
            <v>403960</v>
          </cell>
          <cell r="F1918">
            <v>33903035</v>
          </cell>
        </row>
        <row r="1919">
          <cell r="A1919">
            <v>403962</v>
          </cell>
          <cell r="F1919">
            <v>33903035</v>
          </cell>
        </row>
        <row r="1920">
          <cell r="A1920">
            <v>403965</v>
          </cell>
          <cell r="F1920">
            <v>33903035</v>
          </cell>
        </row>
        <row r="1921">
          <cell r="A1921">
            <v>403966</v>
          </cell>
          <cell r="F1921">
            <v>33903035</v>
          </cell>
        </row>
        <row r="1922">
          <cell r="A1922">
            <v>403968</v>
          </cell>
          <cell r="F1922">
            <v>33903035</v>
          </cell>
        </row>
        <row r="1923">
          <cell r="A1923">
            <v>403969</v>
          </cell>
          <cell r="F1923">
            <v>33903035</v>
          </cell>
        </row>
        <row r="1924">
          <cell r="A1924">
            <v>403970</v>
          </cell>
          <cell r="F1924">
            <v>33903035</v>
          </cell>
        </row>
        <row r="1925">
          <cell r="A1925">
            <v>403974</v>
          </cell>
          <cell r="F1925">
            <v>33903035</v>
          </cell>
        </row>
        <row r="1926">
          <cell r="A1926">
            <v>403983</v>
          </cell>
          <cell r="F1926">
            <v>33903003</v>
          </cell>
        </row>
        <row r="1927">
          <cell r="A1927">
            <v>403987</v>
          </cell>
          <cell r="F1927">
            <v>33903035</v>
          </cell>
        </row>
        <row r="1928">
          <cell r="A1928">
            <v>403988</v>
          </cell>
          <cell r="F1928">
            <v>33903035</v>
          </cell>
        </row>
        <row r="1929">
          <cell r="A1929">
            <v>403991</v>
          </cell>
          <cell r="F1929">
            <v>33903035</v>
          </cell>
        </row>
        <row r="1930">
          <cell r="A1930">
            <v>403994</v>
          </cell>
          <cell r="F1930">
            <v>33903035</v>
          </cell>
        </row>
        <row r="1931">
          <cell r="A1931">
            <v>404006</v>
          </cell>
          <cell r="F1931">
            <v>33903035</v>
          </cell>
        </row>
        <row r="1932">
          <cell r="A1932">
            <v>404008</v>
          </cell>
          <cell r="F1932">
            <v>33903035</v>
          </cell>
        </row>
        <row r="1933">
          <cell r="A1933">
            <v>404010</v>
          </cell>
          <cell r="F1933">
            <v>33903035</v>
          </cell>
        </row>
        <row r="1934">
          <cell r="A1934">
            <v>404013</v>
          </cell>
          <cell r="F1934">
            <v>33903035</v>
          </cell>
        </row>
        <row r="1935">
          <cell r="A1935">
            <v>404014</v>
          </cell>
          <cell r="F1935">
            <v>33903035</v>
          </cell>
        </row>
        <row r="1936">
          <cell r="A1936">
            <v>404016</v>
          </cell>
          <cell r="F1936">
            <v>33903035</v>
          </cell>
        </row>
        <row r="1937">
          <cell r="A1937">
            <v>404018</v>
          </cell>
          <cell r="F1937">
            <v>33903035</v>
          </cell>
        </row>
        <row r="1938">
          <cell r="A1938">
            <v>404024</v>
          </cell>
          <cell r="F1938">
            <v>33903035</v>
          </cell>
        </row>
        <row r="1939">
          <cell r="A1939">
            <v>404026</v>
          </cell>
          <cell r="F1939">
            <v>33903035</v>
          </cell>
        </row>
        <row r="1940">
          <cell r="A1940">
            <v>404029</v>
          </cell>
          <cell r="F1940">
            <v>33903035</v>
          </cell>
        </row>
        <row r="1941">
          <cell r="A1941">
            <v>404031</v>
          </cell>
          <cell r="F1941">
            <v>33903035</v>
          </cell>
        </row>
        <row r="1942">
          <cell r="A1942">
            <v>404032</v>
          </cell>
          <cell r="F1942">
            <v>33903035</v>
          </cell>
        </row>
        <row r="1943">
          <cell r="A1943">
            <v>404033</v>
          </cell>
          <cell r="F1943">
            <v>33903035</v>
          </cell>
        </row>
        <row r="1944">
          <cell r="A1944">
            <v>404034</v>
          </cell>
          <cell r="F1944">
            <v>33903035</v>
          </cell>
        </row>
        <row r="1945">
          <cell r="A1945">
            <v>404035</v>
          </cell>
          <cell r="F1945">
            <v>33903035</v>
          </cell>
        </row>
        <row r="1946">
          <cell r="A1946">
            <v>404036</v>
          </cell>
          <cell r="F1946">
            <v>33903035</v>
          </cell>
        </row>
        <row r="1947">
          <cell r="A1947">
            <v>404038</v>
          </cell>
          <cell r="F1947">
            <v>33903035</v>
          </cell>
        </row>
        <row r="1948">
          <cell r="A1948">
            <v>404039</v>
          </cell>
          <cell r="F1948">
            <v>33903035</v>
          </cell>
        </row>
        <row r="1949">
          <cell r="A1949">
            <v>404040</v>
          </cell>
          <cell r="F1949">
            <v>33903035</v>
          </cell>
        </row>
        <row r="1950">
          <cell r="A1950">
            <v>404043</v>
          </cell>
          <cell r="F1950">
            <v>33903035</v>
          </cell>
        </row>
        <row r="1951">
          <cell r="A1951">
            <v>404044</v>
          </cell>
          <cell r="F1951">
            <v>33903035</v>
          </cell>
        </row>
        <row r="1952">
          <cell r="A1952">
            <v>404045</v>
          </cell>
          <cell r="F1952">
            <v>33903035</v>
          </cell>
        </row>
        <row r="1953">
          <cell r="A1953">
            <v>404046</v>
          </cell>
          <cell r="F1953">
            <v>33903035</v>
          </cell>
        </row>
        <row r="1954">
          <cell r="A1954">
            <v>404047</v>
          </cell>
          <cell r="F1954">
            <v>33903035</v>
          </cell>
        </row>
        <row r="1955">
          <cell r="A1955">
            <v>404048</v>
          </cell>
          <cell r="F1955">
            <v>33903035</v>
          </cell>
        </row>
        <row r="1956">
          <cell r="A1956">
            <v>404049</v>
          </cell>
          <cell r="F1956">
            <v>33903035</v>
          </cell>
        </row>
        <row r="1957">
          <cell r="A1957">
            <v>404050</v>
          </cell>
          <cell r="F1957">
            <v>33903035</v>
          </cell>
        </row>
        <row r="1958">
          <cell r="A1958">
            <v>404051</v>
          </cell>
          <cell r="F1958">
            <v>33903035</v>
          </cell>
        </row>
        <row r="1959">
          <cell r="A1959">
            <v>404054</v>
          </cell>
          <cell r="F1959">
            <v>33903035</v>
          </cell>
        </row>
        <row r="1960">
          <cell r="A1960">
            <v>404058</v>
          </cell>
          <cell r="F1960">
            <v>33903035</v>
          </cell>
        </row>
        <row r="1961">
          <cell r="A1961">
            <v>404060</v>
          </cell>
          <cell r="F1961">
            <v>33903035</v>
          </cell>
        </row>
        <row r="1962">
          <cell r="A1962">
            <v>404064</v>
          </cell>
          <cell r="F1962">
            <v>33903035</v>
          </cell>
        </row>
        <row r="1963">
          <cell r="A1963">
            <v>404065</v>
          </cell>
          <cell r="F1963">
            <v>33903035</v>
          </cell>
        </row>
        <row r="1964">
          <cell r="A1964">
            <v>404071</v>
          </cell>
          <cell r="F1964">
            <v>33903035</v>
          </cell>
        </row>
        <row r="1965">
          <cell r="A1965">
            <v>404072</v>
          </cell>
          <cell r="F1965">
            <v>33903035</v>
          </cell>
        </row>
        <row r="1966">
          <cell r="A1966">
            <v>404073</v>
          </cell>
          <cell r="F1966">
            <v>33903035</v>
          </cell>
        </row>
        <row r="1967">
          <cell r="A1967">
            <v>404076</v>
          </cell>
          <cell r="F1967">
            <v>33903035</v>
          </cell>
        </row>
        <row r="1968">
          <cell r="A1968">
            <v>404077</v>
          </cell>
          <cell r="F1968">
            <v>33903035</v>
          </cell>
        </row>
        <row r="1969">
          <cell r="A1969">
            <v>404078</v>
          </cell>
          <cell r="F1969">
            <v>33903035</v>
          </cell>
        </row>
        <row r="1970">
          <cell r="A1970">
            <v>404079</v>
          </cell>
          <cell r="F1970">
            <v>33903035</v>
          </cell>
        </row>
        <row r="1971">
          <cell r="A1971">
            <v>404080</v>
          </cell>
          <cell r="F1971">
            <v>33903035</v>
          </cell>
        </row>
        <row r="1972">
          <cell r="A1972">
            <v>404082</v>
          </cell>
          <cell r="F1972">
            <v>33903035</v>
          </cell>
        </row>
        <row r="1973">
          <cell r="A1973">
            <v>404084</v>
          </cell>
          <cell r="F1973">
            <v>33903036</v>
          </cell>
        </row>
        <row r="1974">
          <cell r="A1974">
            <v>404086</v>
          </cell>
          <cell r="F1974">
            <v>33903028</v>
          </cell>
        </row>
        <row r="1975">
          <cell r="A1975">
            <v>404088</v>
          </cell>
          <cell r="F1975">
            <v>33903028</v>
          </cell>
        </row>
        <row r="1976">
          <cell r="A1976">
            <v>404090</v>
          </cell>
          <cell r="F1976">
            <v>33903036</v>
          </cell>
        </row>
        <row r="1977">
          <cell r="A1977">
            <v>404091</v>
          </cell>
          <cell r="F1977">
            <v>33903036</v>
          </cell>
        </row>
        <row r="1978">
          <cell r="A1978">
            <v>404092</v>
          </cell>
          <cell r="F1978">
            <v>33903036</v>
          </cell>
        </row>
        <row r="1979">
          <cell r="A1979">
            <v>404094</v>
          </cell>
          <cell r="F1979">
            <v>33903035</v>
          </cell>
        </row>
        <row r="1980">
          <cell r="A1980">
            <v>404095</v>
          </cell>
          <cell r="F1980">
            <v>33903035</v>
          </cell>
        </row>
        <row r="1981">
          <cell r="A1981">
            <v>404096</v>
          </cell>
          <cell r="F1981">
            <v>33903035</v>
          </cell>
        </row>
        <row r="1982">
          <cell r="A1982">
            <v>404097</v>
          </cell>
          <cell r="F1982">
            <v>33903035</v>
          </cell>
        </row>
        <row r="1983">
          <cell r="A1983">
            <v>404142</v>
          </cell>
          <cell r="F1983">
            <v>33903011</v>
          </cell>
        </row>
        <row r="1984">
          <cell r="A1984">
            <v>404154</v>
          </cell>
          <cell r="F1984">
            <v>33903035</v>
          </cell>
        </row>
        <row r="1985">
          <cell r="A1985">
            <v>404158</v>
          </cell>
          <cell r="F1985">
            <v>33903035</v>
          </cell>
        </row>
        <row r="1986">
          <cell r="A1986">
            <v>404160</v>
          </cell>
          <cell r="F1986">
            <v>33903035</v>
          </cell>
        </row>
        <row r="1987">
          <cell r="A1987">
            <v>404162</v>
          </cell>
          <cell r="F1987">
            <v>33903035</v>
          </cell>
        </row>
        <row r="1988">
          <cell r="A1988">
            <v>404164</v>
          </cell>
          <cell r="F1988">
            <v>33903035</v>
          </cell>
        </row>
        <row r="1989">
          <cell r="A1989">
            <v>404181</v>
          </cell>
          <cell r="F1989">
            <v>33903035</v>
          </cell>
        </row>
        <row r="1990">
          <cell r="A1990">
            <v>404194</v>
          </cell>
          <cell r="F1990">
            <v>33903035</v>
          </cell>
        </row>
        <row r="1991">
          <cell r="A1991">
            <v>404196</v>
          </cell>
          <cell r="F1991">
            <v>33903007</v>
          </cell>
        </row>
        <row r="1992">
          <cell r="A1992">
            <v>404201</v>
          </cell>
          <cell r="F1992">
            <v>33903025</v>
          </cell>
        </row>
        <row r="1993">
          <cell r="A1993">
            <v>404204</v>
          </cell>
          <cell r="F1993">
            <v>33903025</v>
          </cell>
        </row>
        <row r="1994">
          <cell r="A1994">
            <v>404207</v>
          </cell>
          <cell r="F1994">
            <v>33903035</v>
          </cell>
        </row>
        <row r="1995">
          <cell r="A1995">
            <v>404211</v>
          </cell>
          <cell r="F1995">
            <v>33903007</v>
          </cell>
        </row>
        <row r="1996">
          <cell r="A1996">
            <v>404214</v>
          </cell>
          <cell r="F1996">
            <v>33903007</v>
          </cell>
        </row>
        <row r="1997">
          <cell r="A1997">
            <v>404222</v>
          </cell>
          <cell r="F1997">
            <v>33903007</v>
          </cell>
        </row>
        <row r="1998">
          <cell r="A1998">
            <v>404224</v>
          </cell>
          <cell r="F1998">
            <v>33903007</v>
          </cell>
        </row>
        <row r="1999">
          <cell r="A1999">
            <v>404226</v>
          </cell>
          <cell r="F1999">
            <v>33903007</v>
          </cell>
        </row>
        <row r="2000">
          <cell r="A2000">
            <v>404249</v>
          </cell>
          <cell r="F2000">
            <v>33903025</v>
          </cell>
        </row>
        <row r="2001">
          <cell r="A2001">
            <v>404266</v>
          </cell>
          <cell r="F2001">
            <v>33903021</v>
          </cell>
        </row>
        <row r="2002">
          <cell r="A2002">
            <v>404273</v>
          </cell>
          <cell r="F2002">
            <v>33903021</v>
          </cell>
        </row>
        <row r="2003">
          <cell r="A2003">
            <v>404276</v>
          </cell>
          <cell r="F2003">
            <v>33903019</v>
          </cell>
        </row>
        <row r="2004">
          <cell r="A2004">
            <v>404278</v>
          </cell>
          <cell r="F2004">
            <v>33903019</v>
          </cell>
        </row>
        <row r="2005">
          <cell r="A2005">
            <v>404281</v>
          </cell>
          <cell r="F2005">
            <v>33903021</v>
          </cell>
        </row>
        <row r="2006">
          <cell r="A2006">
            <v>404282</v>
          </cell>
          <cell r="F2006">
            <v>33903021</v>
          </cell>
        </row>
        <row r="2007">
          <cell r="A2007">
            <v>404284</v>
          </cell>
          <cell r="F2007">
            <v>33903021</v>
          </cell>
        </row>
        <row r="2008">
          <cell r="A2008">
            <v>404285</v>
          </cell>
          <cell r="F2008">
            <v>33903016</v>
          </cell>
        </row>
        <row r="2009">
          <cell r="A2009">
            <v>404286</v>
          </cell>
          <cell r="F2009">
            <v>33903021</v>
          </cell>
        </row>
        <row r="2010">
          <cell r="A2010">
            <v>404295</v>
          </cell>
          <cell r="F2010">
            <v>33903036</v>
          </cell>
        </row>
        <row r="2011">
          <cell r="A2011">
            <v>404318</v>
          </cell>
          <cell r="F2011">
            <v>33903025</v>
          </cell>
        </row>
        <row r="2012">
          <cell r="A2012">
            <v>404319</v>
          </cell>
          <cell r="F2012">
            <v>33903025</v>
          </cell>
        </row>
        <row r="2013">
          <cell r="A2013">
            <v>404322</v>
          </cell>
          <cell r="F2013">
            <v>33903025</v>
          </cell>
        </row>
        <row r="2014">
          <cell r="A2014">
            <v>404324</v>
          </cell>
          <cell r="F2014">
            <v>33903036</v>
          </cell>
        </row>
        <row r="2015">
          <cell r="A2015">
            <v>404326</v>
          </cell>
          <cell r="F2015">
            <v>33903007</v>
          </cell>
        </row>
        <row r="2016">
          <cell r="A2016">
            <v>404357</v>
          </cell>
          <cell r="F2016">
            <v>33903035</v>
          </cell>
        </row>
        <row r="2017">
          <cell r="A2017">
            <v>404358</v>
          </cell>
          <cell r="F2017">
            <v>33903011</v>
          </cell>
        </row>
        <row r="2018">
          <cell r="A2018">
            <v>404360</v>
          </cell>
          <cell r="F2018">
            <v>33903025</v>
          </cell>
        </row>
        <row r="2019">
          <cell r="A2019">
            <v>404390</v>
          </cell>
          <cell r="F2019">
            <v>33903009</v>
          </cell>
        </row>
        <row r="2020">
          <cell r="A2020">
            <v>404414</v>
          </cell>
          <cell r="F2020">
            <v>33903016</v>
          </cell>
        </row>
        <row r="2021">
          <cell r="A2021">
            <v>404418</v>
          </cell>
          <cell r="F2021">
            <v>33903022</v>
          </cell>
        </row>
        <row r="2022">
          <cell r="A2022">
            <v>404430</v>
          </cell>
          <cell r="F2022">
            <v>33903016</v>
          </cell>
        </row>
        <row r="2023">
          <cell r="A2023">
            <v>404432</v>
          </cell>
          <cell r="F2023">
            <v>33903016</v>
          </cell>
        </row>
        <row r="2024">
          <cell r="A2024">
            <v>404434</v>
          </cell>
          <cell r="F2024">
            <v>33903016</v>
          </cell>
        </row>
        <row r="2025">
          <cell r="A2025">
            <v>404437</v>
          </cell>
          <cell r="F2025">
            <v>33903016</v>
          </cell>
        </row>
        <row r="2026">
          <cell r="A2026">
            <v>404441</v>
          </cell>
          <cell r="F2026">
            <v>33903014</v>
          </cell>
        </row>
        <row r="2027">
          <cell r="A2027">
            <v>404442</v>
          </cell>
          <cell r="F2027">
            <v>33903016</v>
          </cell>
        </row>
        <row r="2028">
          <cell r="A2028">
            <v>404445</v>
          </cell>
          <cell r="F2028">
            <v>33903014</v>
          </cell>
        </row>
        <row r="2029">
          <cell r="A2029">
            <v>404446</v>
          </cell>
          <cell r="F2029">
            <v>33903014</v>
          </cell>
        </row>
        <row r="2030">
          <cell r="A2030">
            <v>404448</v>
          </cell>
          <cell r="F2030">
            <v>33903014</v>
          </cell>
        </row>
        <row r="2031">
          <cell r="A2031">
            <v>404450</v>
          </cell>
          <cell r="F2031">
            <v>33903021</v>
          </cell>
        </row>
        <row r="2032">
          <cell r="A2032">
            <v>404454</v>
          </cell>
          <cell r="F2032">
            <v>33903021</v>
          </cell>
        </row>
        <row r="2033">
          <cell r="A2033">
            <v>404462</v>
          </cell>
          <cell r="F2033">
            <v>33903014</v>
          </cell>
        </row>
        <row r="2034">
          <cell r="A2034">
            <v>404463</v>
          </cell>
          <cell r="F2034">
            <v>33903016</v>
          </cell>
        </row>
        <row r="2035">
          <cell r="A2035">
            <v>404470</v>
          </cell>
          <cell r="F2035">
            <v>33903014</v>
          </cell>
        </row>
        <row r="2036">
          <cell r="A2036">
            <v>404478</v>
          </cell>
          <cell r="F2036">
            <v>33903014</v>
          </cell>
        </row>
        <row r="2037">
          <cell r="A2037">
            <v>404498</v>
          </cell>
          <cell r="F2037">
            <v>33903025</v>
          </cell>
        </row>
        <row r="2038">
          <cell r="A2038">
            <v>404499</v>
          </cell>
          <cell r="F2038">
            <v>33903025</v>
          </cell>
        </row>
        <row r="2039">
          <cell r="A2039">
            <v>404500</v>
          </cell>
          <cell r="F2039">
            <v>33903025</v>
          </cell>
        </row>
        <row r="2040">
          <cell r="A2040">
            <v>404502</v>
          </cell>
          <cell r="F2040">
            <v>33903025</v>
          </cell>
        </row>
        <row r="2041">
          <cell r="A2041">
            <v>404504</v>
          </cell>
          <cell r="F2041">
            <v>33903025</v>
          </cell>
        </row>
        <row r="2042">
          <cell r="A2042">
            <v>404505</v>
          </cell>
          <cell r="F2042">
            <v>33903025</v>
          </cell>
        </row>
        <row r="2043">
          <cell r="A2043">
            <v>404506</v>
          </cell>
          <cell r="F2043">
            <v>33903025</v>
          </cell>
        </row>
        <row r="2044">
          <cell r="A2044">
            <v>404507</v>
          </cell>
          <cell r="F2044">
            <v>33903025</v>
          </cell>
        </row>
        <row r="2045">
          <cell r="A2045">
            <v>404508</v>
          </cell>
          <cell r="F2045">
            <v>33903025</v>
          </cell>
        </row>
        <row r="2046">
          <cell r="A2046">
            <v>404510</v>
          </cell>
          <cell r="F2046">
            <v>33903025</v>
          </cell>
        </row>
        <row r="2047">
          <cell r="A2047">
            <v>404512</v>
          </cell>
          <cell r="F2047">
            <v>33903025</v>
          </cell>
        </row>
        <row r="2048">
          <cell r="A2048">
            <v>404514</v>
          </cell>
          <cell r="F2048">
            <v>33903025</v>
          </cell>
        </row>
        <row r="2049">
          <cell r="A2049">
            <v>404516</v>
          </cell>
          <cell r="F2049">
            <v>33903025</v>
          </cell>
        </row>
        <row r="2050">
          <cell r="A2050">
            <v>404522</v>
          </cell>
          <cell r="F2050">
            <v>33903017</v>
          </cell>
        </row>
        <row r="2051">
          <cell r="A2051">
            <v>404540</v>
          </cell>
          <cell r="F2051">
            <v>33903025</v>
          </cell>
        </row>
        <row r="2052">
          <cell r="A2052">
            <v>404556</v>
          </cell>
          <cell r="F2052">
            <v>33903007</v>
          </cell>
        </row>
        <row r="2053">
          <cell r="A2053">
            <v>404562</v>
          </cell>
          <cell r="F2053">
            <v>33903036</v>
          </cell>
        </row>
        <row r="2054">
          <cell r="A2054">
            <v>404574</v>
          </cell>
          <cell r="F2054">
            <v>33903009</v>
          </cell>
        </row>
        <row r="2055">
          <cell r="A2055">
            <v>404576</v>
          </cell>
          <cell r="F2055">
            <v>33903036</v>
          </cell>
        </row>
        <row r="2056">
          <cell r="A2056">
            <v>404581</v>
          </cell>
          <cell r="F2056">
            <v>33903036</v>
          </cell>
        </row>
        <row r="2057">
          <cell r="A2057">
            <v>404584</v>
          </cell>
          <cell r="F2057">
            <v>33903036</v>
          </cell>
        </row>
        <row r="2058">
          <cell r="A2058">
            <v>404586</v>
          </cell>
          <cell r="F2058">
            <v>33903036</v>
          </cell>
        </row>
        <row r="2059">
          <cell r="A2059">
            <v>404587</v>
          </cell>
          <cell r="F2059">
            <v>33903036</v>
          </cell>
        </row>
        <row r="2060">
          <cell r="A2060">
            <v>404588</v>
          </cell>
          <cell r="F2060">
            <v>33903036</v>
          </cell>
        </row>
        <row r="2061">
          <cell r="A2061">
            <v>404590</v>
          </cell>
          <cell r="F2061">
            <v>33903036</v>
          </cell>
        </row>
        <row r="2062">
          <cell r="A2062">
            <v>404594</v>
          </cell>
          <cell r="F2062">
            <v>33903036</v>
          </cell>
        </row>
        <row r="2063">
          <cell r="A2063">
            <v>404595</v>
          </cell>
          <cell r="F2063">
            <v>33903036</v>
          </cell>
        </row>
        <row r="2064">
          <cell r="A2064">
            <v>404596</v>
          </cell>
          <cell r="F2064">
            <v>33903036</v>
          </cell>
        </row>
        <row r="2065">
          <cell r="A2065">
            <v>404597</v>
          </cell>
          <cell r="F2065">
            <v>33903036</v>
          </cell>
        </row>
        <row r="2066">
          <cell r="A2066">
            <v>404599</v>
          </cell>
          <cell r="F2066">
            <v>33903035</v>
          </cell>
        </row>
        <row r="2067">
          <cell r="A2067">
            <v>404601</v>
          </cell>
          <cell r="F2067">
            <v>33903036</v>
          </cell>
        </row>
        <row r="2068">
          <cell r="A2068">
            <v>404605</v>
          </cell>
          <cell r="F2068">
            <v>33903036</v>
          </cell>
        </row>
        <row r="2069">
          <cell r="A2069">
            <v>404606</v>
          </cell>
          <cell r="F2069">
            <v>33903025</v>
          </cell>
        </row>
        <row r="2070">
          <cell r="A2070">
            <v>404608</v>
          </cell>
          <cell r="F2070">
            <v>33903025</v>
          </cell>
        </row>
        <row r="2071">
          <cell r="A2071">
            <v>404617</v>
          </cell>
          <cell r="F2071">
            <v>33903025</v>
          </cell>
        </row>
        <row r="2072">
          <cell r="A2072">
            <v>404618</v>
          </cell>
          <cell r="F2072">
            <v>33903036</v>
          </cell>
        </row>
        <row r="2073">
          <cell r="A2073">
            <v>404620</v>
          </cell>
          <cell r="F2073">
            <v>33903036</v>
          </cell>
        </row>
        <row r="2074">
          <cell r="A2074">
            <v>404622</v>
          </cell>
          <cell r="F2074">
            <v>33903036</v>
          </cell>
        </row>
        <row r="2075">
          <cell r="A2075">
            <v>404628</v>
          </cell>
          <cell r="F2075">
            <v>33903036</v>
          </cell>
        </row>
        <row r="2076">
          <cell r="A2076">
            <v>404629</v>
          </cell>
          <cell r="F2076">
            <v>33903036</v>
          </cell>
        </row>
        <row r="2077">
          <cell r="A2077">
            <v>404630</v>
          </cell>
          <cell r="F2077">
            <v>33903036</v>
          </cell>
        </row>
        <row r="2078">
          <cell r="A2078">
            <v>404632</v>
          </cell>
          <cell r="F2078">
            <v>33903036</v>
          </cell>
        </row>
        <row r="2079">
          <cell r="A2079">
            <v>404643</v>
          </cell>
          <cell r="F2079">
            <v>33903016</v>
          </cell>
        </row>
        <row r="2080">
          <cell r="A2080">
            <v>404645</v>
          </cell>
          <cell r="F2080">
            <v>33903016</v>
          </cell>
        </row>
        <row r="2081">
          <cell r="A2081">
            <v>404648</v>
          </cell>
          <cell r="F2081">
            <v>33903036</v>
          </cell>
        </row>
        <row r="2082">
          <cell r="A2082">
            <v>404655</v>
          </cell>
          <cell r="F2082">
            <v>33903025</v>
          </cell>
        </row>
        <row r="2083">
          <cell r="A2083">
            <v>404658</v>
          </cell>
          <cell r="F2083">
            <v>33903025</v>
          </cell>
        </row>
        <row r="2084">
          <cell r="A2084">
            <v>404659</v>
          </cell>
          <cell r="F2084">
            <v>33903025</v>
          </cell>
        </row>
        <row r="2085">
          <cell r="A2085">
            <v>404660</v>
          </cell>
          <cell r="F2085">
            <v>33903025</v>
          </cell>
        </row>
        <row r="2086">
          <cell r="A2086">
            <v>404661</v>
          </cell>
          <cell r="F2086">
            <v>33903025</v>
          </cell>
        </row>
        <row r="2087">
          <cell r="A2087">
            <v>404664</v>
          </cell>
          <cell r="F2087">
            <v>33903021</v>
          </cell>
        </row>
        <row r="2088">
          <cell r="A2088">
            <v>404665</v>
          </cell>
          <cell r="F2088">
            <v>33903028</v>
          </cell>
        </row>
        <row r="2089">
          <cell r="A2089">
            <v>404666</v>
          </cell>
          <cell r="F2089">
            <v>33903021</v>
          </cell>
        </row>
        <row r="2090">
          <cell r="A2090">
            <v>404668</v>
          </cell>
          <cell r="F2090">
            <v>33903021</v>
          </cell>
        </row>
        <row r="2091">
          <cell r="A2091">
            <v>404670</v>
          </cell>
          <cell r="F2091">
            <v>33903021</v>
          </cell>
        </row>
        <row r="2092">
          <cell r="A2092">
            <v>404672</v>
          </cell>
          <cell r="F2092">
            <v>33903036</v>
          </cell>
        </row>
        <row r="2093">
          <cell r="A2093">
            <v>404680</v>
          </cell>
          <cell r="F2093">
            <v>33903009</v>
          </cell>
        </row>
        <row r="2094">
          <cell r="A2094">
            <v>404682</v>
          </cell>
          <cell r="F2094">
            <v>33903009</v>
          </cell>
        </row>
        <row r="2095">
          <cell r="A2095">
            <v>404692</v>
          </cell>
          <cell r="F2095">
            <v>33903007</v>
          </cell>
        </row>
        <row r="2096">
          <cell r="A2096">
            <v>404694</v>
          </cell>
          <cell r="F2096">
            <v>33903035</v>
          </cell>
        </row>
        <row r="2097">
          <cell r="A2097">
            <v>404695</v>
          </cell>
          <cell r="F2097">
            <v>33903035</v>
          </cell>
        </row>
        <row r="2098">
          <cell r="A2098">
            <v>404696</v>
          </cell>
          <cell r="F2098">
            <v>33903035</v>
          </cell>
        </row>
        <row r="2099">
          <cell r="A2099">
            <v>404698</v>
          </cell>
          <cell r="F2099">
            <v>33903035</v>
          </cell>
        </row>
        <row r="2100">
          <cell r="A2100">
            <v>404699</v>
          </cell>
          <cell r="F2100">
            <v>33903035</v>
          </cell>
        </row>
        <row r="2101">
          <cell r="A2101">
            <v>404700</v>
          </cell>
          <cell r="F2101">
            <v>33903035</v>
          </cell>
        </row>
        <row r="2102">
          <cell r="A2102">
            <v>404701</v>
          </cell>
          <cell r="F2102">
            <v>33903035</v>
          </cell>
        </row>
        <row r="2103">
          <cell r="A2103">
            <v>404702</v>
          </cell>
          <cell r="F2103">
            <v>33903035</v>
          </cell>
        </row>
        <row r="2104">
          <cell r="A2104">
            <v>404704</v>
          </cell>
          <cell r="F2104">
            <v>33903035</v>
          </cell>
        </row>
        <row r="2105">
          <cell r="A2105">
            <v>404712</v>
          </cell>
          <cell r="F2105">
            <v>33903036</v>
          </cell>
        </row>
        <row r="2106">
          <cell r="A2106">
            <v>404714</v>
          </cell>
          <cell r="F2106">
            <v>33903036</v>
          </cell>
        </row>
        <row r="2107">
          <cell r="A2107">
            <v>404726</v>
          </cell>
          <cell r="F2107">
            <v>33903025</v>
          </cell>
        </row>
        <row r="2108">
          <cell r="A2108">
            <v>404727</v>
          </cell>
          <cell r="F2108">
            <v>33903025</v>
          </cell>
        </row>
        <row r="2109">
          <cell r="A2109">
            <v>404728</v>
          </cell>
          <cell r="F2109">
            <v>33903036</v>
          </cell>
        </row>
        <row r="2110">
          <cell r="A2110">
            <v>404730</v>
          </cell>
          <cell r="F2110">
            <v>33903036</v>
          </cell>
        </row>
        <row r="2111">
          <cell r="A2111">
            <v>404732</v>
          </cell>
          <cell r="F2111">
            <v>33903036</v>
          </cell>
        </row>
        <row r="2112">
          <cell r="A2112">
            <v>404740</v>
          </cell>
          <cell r="F2112">
            <v>33903022</v>
          </cell>
        </row>
        <row r="2113">
          <cell r="A2113">
            <v>404742</v>
          </cell>
          <cell r="F2113">
            <v>33903022</v>
          </cell>
        </row>
        <row r="2114">
          <cell r="A2114">
            <v>404746</v>
          </cell>
          <cell r="F2114">
            <v>33903009</v>
          </cell>
        </row>
        <row r="2115">
          <cell r="A2115">
            <v>404758</v>
          </cell>
          <cell r="F2115">
            <v>33903036</v>
          </cell>
        </row>
        <row r="2116">
          <cell r="A2116">
            <v>404760</v>
          </cell>
          <cell r="F2116">
            <v>33903036</v>
          </cell>
        </row>
        <row r="2117">
          <cell r="A2117">
            <v>404766</v>
          </cell>
          <cell r="F2117">
            <v>33903036</v>
          </cell>
        </row>
        <row r="2118">
          <cell r="A2118">
            <v>404770</v>
          </cell>
          <cell r="F2118">
            <v>33903009</v>
          </cell>
        </row>
        <row r="2119">
          <cell r="A2119">
            <v>404793</v>
          </cell>
          <cell r="F2119">
            <v>33903025</v>
          </cell>
        </row>
        <row r="2120">
          <cell r="A2120">
            <v>404800</v>
          </cell>
          <cell r="F2120">
            <v>33903044</v>
          </cell>
        </row>
        <row r="2121">
          <cell r="A2121">
            <v>404807</v>
          </cell>
          <cell r="F2121">
            <v>33903007</v>
          </cell>
        </row>
        <row r="2122">
          <cell r="A2122">
            <v>404808</v>
          </cell>
          <cell r="F2122">
            <v>33903007</v>
          </cell>
        </row>
        <row r="2123">
          <cell r="A2123">
            <v>404809</v>
          </cell>
          <cell r="F2123">
            <v>33903007</v>
          </cell>
        </row>
        <row r="2124">
          <cell r="A2124">
            <v>404810</v>
          </cell>
          <cell r="F2124">
            <v>33903007</v>
          </cell>
        </row>
        <row r="2125">
          <cell r="A2125">
            <v>404811</v>
          </cell>
          <cell r="F2125">
            <v>33903007</v>
          </cell>
        </row>
        <row r="2126">
          <cell r="A2126">
            <v>404812</v>
          </cell>
          <cell r="F2126">
            <v>33903007</v>
          </cell>
        </row>
        <row r="2127">
          <cell r="A2127">
            <v>404813</v>
          </cell>
          <cell r="F2127">
            <v>33903007</v>
          </cell>
        </row>
        <row r="2128">
          <cell r="A2128">
            <v>404814</v>
          </cell>
          <cell r="F2128">
            <v>33903007</v>
          </cell>
        </row>
        <row r="2129">
          <cell r="A2129">
            <v>404817</v>
          </cell>
          <cell r="F2129">
            <v>33903007</v>
          </cell>
        </row>
        <row r="2130">
          <cell r="A2130">
            <v>404818</v>
          </cell>
          <cell r="F2130">
            <v>33903007</v>
          </cell>
        </row>
        <row r="2131">
          <cell r="A2131">
            <v>404835</v>
          </cell>
          <cell r="F2131">
            <v>33903025</v>
          </cell>
        </row>
        <row r="2132">
          <cell r="A2132">
            <v>404854</v>
          </cell>
          <cell r="F2132">
            <v>33903017</v>
          </cell>
        </row>
        <row r="2133">
          <cell r="A2133">
            <v>404861</v>
          </cell>
          <cell r="F2133">
            <v>33903017</v>
          </cell>
        </row>
        <row r="2134">
          <cell r="A2134">
            <v>404864</v>
          </cell>
          <cell r="F2134">
            <v>33903026</v>
          </cell>
        </row>
        <row r="2135">
          <cell r="A2135">
            <v>404876</v>
          </cell>
          <cell r="F2135">
            <v>33903017</v>
          </cell>
        </row>
        <row r="2136">
          <cell r="A2136">
            <v>404888</v>
          </cell>
          <cell r="F2136">
            <v>33903030</v>
          </cell>
        </row>
        <row r="2137">
          <cell r="A2137">
            <v>404897</v>
          </cell>
          <cell r="F2137">
            <v>33903017</v>
          </cell>
        </row>
        <row r="2138">
          <cell r="A2138">
            <v>404904</v>
          </cell>
          <cell r="F2138">
            <v>33903028</v>
          </cell>
        </row>
        <row r="2139">
          <cell r="A2139">
            <v>404906</v>
          </cell>
          <cell r="F2139">
            <v>33903036</v>
          </cell>
        </row>
        <row r="2140">
          <cell r="A2140">
            <v>404914</v>
          </cell>
          <cell r="F2140">
            <v>33903036</v>
          </cell>
        </row>
        <row r="2141">
          <cell r="A2141">
            <v>404922</v>
          </cell>
          <cell r="F2141">
            <v>33903036</v>
          </cell>
        </row>
        <row r="2142">
          <cell r="A2142">
            <v>404928</v>
          </cell>
          <cell r="F2142">
            <v>33903035</v>
          </cell>
        </row>
        <row r="2143">
          <cell r="A2143">
            <v>404929</v>
          </cell>
          <cell r="F2143">
            <v>33903035</v>
          </cell>
        </row>
        <row r="2144">
          <cell r="A2144">
            <v>404934</v>
          </cell>
          <cell r="F2144">
            <v>33903035</v>
          </cell>
        </row>
        <row r="2145">
          <cell r="A2145">
            <v>404937</v>
          </cell>
          <cell r="F2145">
            <v>33903035</v>
          </cell>
        </row>
        <row r="2146">
          <cell r="A2146">
            <v>404938</v>
          </cell>
          <cell r="F2146">
            <v>33903035</v>
          </cell>
        </row>
        <row r="2147">
          <cell r="A2147">
            <v>404940</v>
          </cell>
          <cell r="F2147">
            <v>33903035</v>
          </cell>
        </row>
        <row r="2148">
          <cell r="A2148">
            <v>404942</v>
          </cell>
          <cell r="F2148">
            <v>33903035</v>
          </cell>
        </row>
        <row r="2149">
          <cell r="A2149">
            <v>404943</v>
          </cell>
          <cell r="F2149">
            <v>33903035</v>
          </cell>
        </row>
        <row r="2150">
          <cell r="A2150">
            <v>404944</v>
          </cell>
          <cell r="F2150">
            <v>33903035</v>
          </cell>
        </row>
        <row r="2151">
          <cell r="A2151">
            <v>404950</v>
          </cell>
          <cell r="F2151">
            <v>33903035</v>
          </cell>
        </row>
        <row r="2152">
          <cell r="A2152">
            <v>404951</v>
          </cell>
          <cell r="F2152">
            <v>33903035</v>
          </cell>
        </row>
        <row r="2153">
          <cell r="A2153">
            <v>404953</v>
          </cell>
          <cell r="F2153">
            <v>33903035</v>
          </cell>
        </row>
        <row r="2154">
          <cell r="A2154">
            <v>404972</v>
          </cell>
          <cell r="F2154">
            <v>33903016</v>
          </cell>
        </row>
        <row r="2155">
          <cell r="A2155">
            <v>404974</v>
          </cell>
          <cell r="F2155">
            <v>33903017</v>
          </cell>
        </row>
        <row r="2156">
          <cell r="A2156">
            <v>404976</v>
          </cell>
          <cell r="F2156">
            <v>33903016</v>
          </cell>
        </row>
        <row r="2157">
          <cell r="A2157">
            <v>404978</v>
          </cell>
          <cell r="F2157">
            <v>33903009</v>
          </cell>
        </row>
        <row r="2158">
          <cell r="A2158">
            <v>404979</v>
          </cell>
          <cell r="F2158">
            <v>33903009</v>
          </cell>
        </row>
        <row r="2159">
          <cell r="A2159">
            <v>404985</v>
          </cell>
          <cell r="F2159">
            <v>33903036</v>
          </cell>
        </row>
        <row r="2160">
          <cell r="A2160">
            <v>405016</v>
          </cell>
          <cell r="F2160">
            <v>33903025</v>
          </cell>
        </row>
        <row r="2161">
          <cell r="A2161">
            <v>405017</v>
          </cell>
          <cell r="F2161">
            <v>33903036</v>
          </cell>
        </row>
        <row r="2162">
          <cell r="A2162">
            <v>405018</v>
          </cell>
          <cell r="F2162">
            <v>33903036</v>
          </cell>
        </row>
        <row r="2163">
          <cell r="A2163">
            <v>405022</v>
          </cell>
          <cell r="F2163">
            <v>33903025</v>
          </cell>
        </row>
        <row r="2164">
          <cell r="A2164">
            <v>405032</v>
          </cell>
          <cell r="F2164">
            <v>33903025</v>
          </cell>
        </row>
        <row r="2165">
          <cell r="A2165">
            <v>405034</v>
          </cell>
          <cell r="F2165">
            <v>33903025</v>
          </cell>
        </row>
        <row r="2166">
          <cell r="A2166">
            <v>405067</v>
          </cell>
          <cell r="F2166">
            <v>33903025</v>
          </cell>
        </row>
        <row r="2167">
          <cell r="A2167">
            <v>405070</v>
          </cell>
          <cell r="F2167">
            <v>33903025</v>
          </cell>
        </row>
        <row r="2168">
          <cell r="A2168">
            <v>405076</v>
          </cell>
          <cell r="F2168">
            <v>33903025</v>
          </cell>
        </row>
        <row r="2169">
          <cell r="A2169">
            <v>405083</v>
          </cell>
          <cell r="F2169">
            <v>33903025</v>
          </cell>
        </row>
        <row r="2170">
          <cell r="A2170">
            <v>405088</v>
          </cell>
          <cell r="F2170">
            <v>33903025</v>
          </cell>
        </row>
        <row r="2171">
          <cell r="A2171">
            <v>405089</v>
          </cell>
          <cell r="F2171">
            <v>33903025</v>
          </cell>
        </row>
        <row r="2172">
          <cell r="A2172">
            <v>405090</v>
          </cell>
          <cell r="F2172">
            <v>33903036</v>
          </cell>
        </row>
        <row r="2173">
          <cell r="A2173">
            <v>405096</v>
          </cell>
          <cell r="F2173">
            <v>33903036</v>
          </cell>
        </row>
        <row r="2174">
          <cell r="A2174">
            <v>405098</v>
          </cell>
          <cell r="F2174">
            <v>33903036</v>
          </cell>
        </row>
        <row r="2175">
          <cell r="A2175">
            <v>405100</v>
          </cell>
          <cell r="F2175">
            <v>33903036</v>
          </cell>
        </row>
        <row r="2176">
          <cell r="A2176">
            <v>405101</v>
          </cell>
          <cell r="F2176">
            <v>33903036</v>
          </cell>
        </row>
        <row r="2177">
          <cell r="A2177">
            <v>405102</v>
          </cell>
          <cell r="F2177">
            <v>33903036</v>
          </cell>
        </row>
        <row r="2178">
          <cell r="A2178">
            <v>405107</v>
          </cell>
          <cell r="F2178">
            <v>33903036</v>
          </cell>
        </row>
        <row r="2179">
          <cell r="A2179">
            <v>405110</v>
          </cell>
          <cell r="F2179">
            <v>33903036</v>
          </cell>
        </row>
        <row r="2180">
          <cell r="A2180">
            <v>405113</v>
          </cell>
          <cell r="F2180">
            <v>33903036</v>
          </cell>
        </row>
        <row r="2181">
          <cell r="A2181">
            <v>405114</v>
          </cell>
          <cell r="F2181">
            <v>33903036</v>
          </cell>
        </row>
        <row r="2182">
          <cell r="A2182">
            <v>405115</v>
          </cell>
          <cell r="F2182">
            <v>33903036</v>
          </cell>
        </row>
        <row r="2183">
          <cell r="A2183">
            <v>405117</v>
          </cell>
          <cell r="F2183">
            <v>33903036</v>
          </cell>
        </row>
        <row r="2184">
          <cell r="A2184">
            <v>405118</v>
          </cell>
          <cell r="F2184">
            <v>33903036</v>
          </cell>
        </row>
        <row r="2185">
          <cell r="A2185">
            <v>405119</v>
          </cell>
          <cell r="F2185">
            <v>33903036</v>
          </cell>
        </row>
        <row r="2186">
          <cell r="A2186">
            <v>405122</v>
          </cell>
          <cell r="F2186">
            <v>33903036</v>
          </cell>
        </row>
        <row r="2187">
          <cell r="A2187">
            <v>405125</v>
          </cell>
          <cell r="F2187">
            <v>33903036</v>
          </cell>
        </row>
        <row r="2188">
          <cell r="A2188">
            <v>405127</v>
          </cell>
          <cell r="F2188">
            <v>33903036</v>
          </cell>
        </row>
        <row r="2189">
          <cell r="A2189">
            <v>405128</v>
          </cell>
          <cell r="F2189">
            <v>33903036</v>
          </cell>
        </row>
        <row r="2190">
          <cell r="A2190">
            <v>405136</v>
          </cell>
          <cell r="F2190">
            <v>33903036</v>
          </cell>
        </row>
        <row r="2191">
          <cell r="A2191">
            <v>405138</v>
          </cell>
          <cell r="F2191">
            <v>33903036</v>
          </cell>
        </row>
        <row r="2192">
          <cell r="A2192">
            <v>405147</v>
          </cell>
          <cell r="F2192">
            <v>33903036</v>
          </cell>
        </row>
        <row r="2193">
          <cell r="A2193">
            <v>405149</v>
          </cell>
          <cell r="F2193">
            <v>33903036</v>
          </cell>
        </row>
        <row r="2194">
          <cell r="A2194">
            <v>405150</v>
          </cell>
          <cell r="F2194">
            <v>33903036</v>
          </cell>
        </row>
        <row r="2195">
          <cell r="A2195">
            <v>405151</v>
          </cell>
          <cell r="F2195">
            <v>33903036</v>
          </cell>
        </row>
        <row r="2196">
          <cell r="A2196">
            <v>405152</v>
          </cell>
          <cell r="F2196">
            <v>33903036</v>
          </cell>
        </row>
        <row r="2197">
          <cell r="A2197">
            <v>405153</v>
          </cell>
          <cell r="F2197">
            <v>33903036</v>
          </cell>
        </row>
        <row r="2198">
          <cell r="A2198">
            <v>405158</v>
          </cell>
          <cell r="F2198">
            <v>33903036</v>
          </cell>
        </row>
        <row r="2199">
          <cell r="A2199">
            <v>405159</v>
          </cell>
          <cell r="F2199">
            <v>33903036</v>
          </cell>
        </row>
        <row r="2200">
          <cell r="A2200">
            <v>405168</v>
          </cell>
          <cell r="F2200">
            <v>33903036</v>
          </cell>
        </row>
        <row r="2201">
          <cell r="A2201">
            <v>405173</v>
          </cell>
          <cell r="F2201">
            <v>33903036</v>
          </cell>
        </row>
        <row r="2202">
          <cell r="A2202">
            <v>405174</v>
          </cell>
          <cell r="F2202">
            <v>33903036</v>
          </cell>
        </row>
        <row r="2203">
          <cell r="A2203">
            <v>405175</v>
          </cell>
          <cell r="F2203">
            <v>33903036</v>
          </cell>
        </row>
        <row r="2204">
          <cell r="A2204">
            <v>405177</v>
          </cell>
          <cell r="F2204">
            <v>33903036</v>
          </cell>
        </row>
        <row r="2205">
          <cell r="A2205">
            <v>405178</v>
          </cell>
          <cell r="F2205">
            <v>33903036</v>
          </cell>
        </row>
        <row r="2206">
          <cell r="A2206">
            <v>405179</v>
          </cell>
          <cell r="F2206">
            <v>33903036</v>
          </cell>
        </row>
        <row r="2207">
          <cell r="A2207">
            <v>405180</v>
          </cell>
          <cell r="F2207">
            <v>33903036</v>
          </cell>
        </row>
        <row r="2208">
          <cell r="A2208">
            <v>405181</v>
          </cell>
          <cell r="F2208">
            <v>33903036</v>
          </cell>
        </row>
        <row r="2209">
          <cell r="A2209">
            <v>405182</v>
          </cell>
          <cell r="F2209">
            <v>33903036</v>
          </cell>
        </row>
        <row r="2210">
          <cell r="A2210">
            <v>405184</v>
          </cell>
          <cell r="F2210">
            <v>33903036</v>
          </cell>
        </row>
        <row r="2211">
          <cell r="A2211">
            <v>405186</v>
          </cell>
          <cell r="F2211">
            <v>33903036</v>
          </cell>
        </row>
        <row r="2212">
          <cell r="A2212">
            <v>405187</v>
          </cell>
          <cell r="F2212">
            <v>33903036</v>
          </cell>
        </row>
        <row r="2213">
          <cell r="A2213">
            <v>405189</v>
          </cell>
          <cell r="F2213">
            <v>33903036</v>
          </cell>
        </row>
        <row r="2214">
          <cell r="A2214">
            <v>405190</v>
          </cell>
          <cell r="F2214">
            <v>33903036</v>
          </cell>
        </row>
        <row r="2215">
          <cell r="A2215">
            <v>405191</v>
          </cell>
          <cell r="F2215">
            <v>33903036</v>
          </cell>
        </row>
        <row r="2216">
          <cell r="A2216">
            <v>405193</v>
          </cell>
          <cell r="F2216">
            <v>33903036</v>
          </cell>
        </row>
        <row r="2217">
          <cell r="A2217">
            <v>405194</v>
          </cell>
          <cell r="F2217">
            <v>33903036</v>
          </cell>
        </row>
        <row r="2218">
          <cell r="A2218">
            <v>405195</v>
          </cell>
          <cell r="F2218">
            <v>33903036</v>
          </cell>
        </row>
        <row r="2219">
          <cell r="A2219">
            <v>405197</v>
          </cell>
          <cell r="F2219">
            <v>33903036</v>
          </cell>
        </row>
        <row r="2220">
          <cell r="A2220">
            <v>405198</v>
          </cell>
          <cell r="F2220">
            <v>33903036</v>
          </cell>
        </row>
        <row r="2221">
          <cell r="A2221">
            <v>405200</v>
          </cell>
          <cell r="F2221">
            <v>33903025</v>
          </cell>
        </row>
        <row r="2222">
          <cell r="A2222">
            <v>405208</v>
          </cell>
          <cell r="F2222">
            <v>33903036</v>
          </cell>
        </row>
        <row r="2223">
          <cell r="A2223">
            <v>405214</v>
          </cell>
          <cell r="F2223">
            <v>33903036</v>
          </cell>
        </row>
        <row r="2224">
          <cell r="A2224">
            <v>405216</v>
          </cell>
          <cell r="F2224">
            <v>33903036</v>
          </cell>
        </row>
        <row r="2225">
          <cell r="A2225">
            <v>405219</v>
          </cell>
          <cell r="F2225">
            <v>33903036</v>
          </cell>
        </row>
        <row r="2226">
          <cell r="A2226">
            <v>405230</v>
          </cell>
          <cell r="F2226">
            <v>33903036</v>
          </cell>
        </row>
        <row r="2227">
          <cell r="A2227">
            <v>405236</v>
          </cell>
          <cell r="F2227">
            <v>33903035</v>
          </cell>
        </row>
        <row r="2228">
          <cell r="A2228">
            <v>405246</v>
          </cell>
          <cell r="F2228">
            <v>33903036</v>
          </cell>
        </row>
        <row r="2229">
          <cell r="A2229">
            <v>405247</v>
          </cell>
          <cell r="F2229">
            <v>33903036</v>
          </cell>
        </row>
        <row r="2230">
          <cell r="A2230">
            <v>405248</v>
          </cell>
          <cell r="F2230">
            <v>33903036</v>
          </cell>
        </row>
        <row r="2231">
          <cell r="A2231">
            <v>405249</v>
          </cell>
          <cell r="F2231">
            <v>33903036</v>
          </cell>
        </row>
        <row r="2232">
          <cell r="A2232">
            <v>405250</v>
          </cell>
          <cell r="F2232">
            <v>33903036</v>
          </cell>
        </row>
        <row r="2233">
          <cell r="A2233">
            <v>405252</v>
          </cell>
          <cell r="F2233">
            <v>33903036</v>
          </cell>
        </row>
        <row r="2234">
          <cell r="A2234">
            <v>405253</v>
          </cell>
          <cell r="F2234">
            <v>33903036</v>
          </cell>
        </row>
        <row r="2235">
          <cell r="A2235">
            <v>405254</v>
          </cell>
          <cell r="F2235">
            <v>33903036</v>
          </cell>
        </row>
        <row r="2236">
          <cell r="A2236">
            <v>405255</v>
          </cell>
          <cell r="F2236">
            <v>33903036</v>
          </cell>
        </row>
        <row r="2237">
          <cell r="A2237">
            <v>405256</v>
          </cell>
          <cell r="F2237">
            <v>33903036</v>
          </cell>
        </row>
        <row r="2238">
          <cell r="A2238">
            <v>405257</v>
          </cell>
          <cell r="F2238">
            <v>33903036</v>
          </cell>
        </row>
        <row r="2239">
          <cell r="A2239">
            <v>405262</v>
          </cell>
          <cell r="F2239">
            <v>33903036</v>
          </cell>
        </row>
        <row r="2240">
          <cell r="A2240">
            <v>405266</v>
          </cell>
          <cell r="F2240">
            <v>33903036</v>
          </cell>
        </row>
        <row r="2241">
          <cell r="A2241">
            <v>405294</v>
          </cell>
          <cell r="F2241">
            <v>33903036</v>
          </cell>
        </row>
        <row r="2242">
          <cell r="A2242">
            <v>405332</v>
          </cell>
          <cell r="F2242">
            <v>33903023</v>
          </cell>
        </row>
        <row r="2243">
          <cell r="A2243">
            <v>405338</v>
          </cell>
          <cell r="F2243">
            <v>33903036</v>
          </cell>
        </row>
        <row r="2244">
          <cell r="A2244">
            <v>405340</v>
          </cell>
          <cell r="F2244">
            <v>33903036</v>
          </cell>
        </row>
        <row r="2245">
          <cell r="A2245">
            <v>405341</v>
          </cell>
          <cell r="F2245">
            <v>33903036</v>
          </cell>
        </row>
        <row r="2246">
          <cell r="A2246">
            <v>405342</v>
          </cell>
          <cell r="F2246">
            <v>33903036</v>
          </cell>
        </row>
        <row r="2247">
          <cell r="A2247">
            <v>405343</v>
          </cell>
          <cell r="F2247">
            <v>33903036</v>
          </cell>
        </row>
        <row r="2248">
          <cell r="A2248">
            <v>405344</v>
          </cell>
          <cell r="F2248">
            <v>33903036</v>
          </cell>
        </row>
        <row r="2249">
          <cell r="A2249">
            <v>405346</v>
          </cell>
          <cell r="F2249">
            <v>33903036</v>
          </cell>
        </row>
        <row r="2250">
          <cell r="A2250">
            <v>405360</v>
          </cell>
          <cell r="F2250">
            <v>33903017</v>
          </cell>
        </row>
        <row r="2251">
          <cell r="A2251">
            <v>405362</v>
          </cell>
          <cell r="F2251">
            <v>33903017</v>
          </cell>
        </row>
        <row r="2252">
          <cell r="A2252">
            <v>405366</v>
          </cell>
          <cell r="F2252">
            <v>33903016</v>
          </cell>
        </row>
        <row r="2253">
          <cell r="A2253">
            <v>405382</v>
          </cell>
          <cell r="F2253">
            <v>33903036</v>
          </cell>
        </row>
        <row r="2254">
          <cell r="A2254">
            <v>405384</v>
          </cell>
          <cell r="F2254">
            <v>33903036</v>
          </cell>
        </row>
        <row r="2255">
          <cell r="A2255">
            <v>405393</v>
          </cell>
          <cell r="F2255">
            <v>33903036</v>
          </cell>
        </row>
        <row r="2256">
          <cell r="A2256">
            <v>405394</v>
          </cell>
          <cell r="F2256">
            <v>33903036</v>
          </cell>
        </row>
        <row r="2257">
          <cell r="A2257">
            <v>405396</v>
          </cell>
          <cell r="F2257">
            <v>33903036</v>
          </cell>
        </row>
        <row r="2258">
          <cell r="A2258">
            <v>405402</v>
          </cell>
          <cell r="F2258">
            <v>33903036</v>
          </cell>
        </row>
        <row r="2259">
          <cell r="A2259">
            <v>405411</v>
          </cell>
          <cell r="F2259">
            <v>33903025</v>
          </cell>
        </row>
        <row r="2260">
          <cell r="A2260">
            <v>405418</v>
          </cell>
          <cell r="F2260">
            <v>33903025</v>
          </cell>
        </row>
        <row r="2261">
          <cell r="A2261">
            <v>405420</v>
          </cell>
          <cell r="F2261">
            <v>33903025</v>
          </cell>
        </row>
        <row r="2262">
          <cell r="A2262">
            <v>405422</v>
          </cell>
          <cell r="F2262">
            <v>33903025</v>
          </cell>
        </row>
        <row r="2263">
          <cell r="A2263">
            <v>405423</v>
          </cell>
          <cell r="F2263">
            <v>33903025</v>
          </cell>
        </row>
        <row r="2264">
          <cell r="A2264">
            <v>405425</v>
          </cell>
          <cell r="F2264">
            <v>33903025</v>
          </cell>
        </row>
        <row r="2265">
          <cell r="A2265">
            <v>405438</v>
          </cell>
          <cell r="F2265">
            <v>33903025</v>
          </cell>
        </row>
        <row r="2266">
          <cell r="A2266">
            <v>405441</v>
          </cell>
          <cell r="F2266">
            <v>33903025</v>
          </cell>
        </row>
        <row r="2267">
          <cell r="A2267">
            <v>405442</v>
          </cell>
          <cell r="F2267">
            <v>33903025</v>
          </cell>
        </row>
        <row r="2268">
          <cell r="A2268">
            <v>405444</v>
          </cell>
          <cell r="F2268">
            <v>33903025</v>
          </cell>
        </row>
        <row r="2269">
          <cell r="A2269">
            <v>405445</v>
          </cell>
          <cell r="F2269">
            <v>33903025</v>
          </cell>
        </row>
        <row r="2270">
          <cell r="A2270">
            <v>405446</v>
          </cell>
          <cell r="F2270">
            <v>33903025</v>
          </cell>
        </row>
        <row r="2271">
          <cell r="A2271">
            <v>405447</v>
          </cell>
          <cell r="F2271">
            <v>33903036</v>
          </cell>
        </row>
        <row r="2272">
          <cell r="A2272">
            <v>405458</v>
          </cell>
          <cell r="F2272">
            <v>33903036</v>
          </cell>
        </row>
        <row r="2273">
          <cell r="A2273">
            <v>405460</v>
          </cell>
          <cell r="F2273">
            <v>33903025</v>
          </cell>
        </row>
        <row r="2274">
          <cell r="A2274">
            <v>405462</v>
          </cell>
          <cell r="F2274">
            <v>33903025</v>
          </cell>
        </row>
        <row r="2275">
          <cell r="A2275">
            <v>405466</v>
          </cell>
          <cell r="F2275">
            <v>33903025</v>
          </cell>
        </row>
        <row r="2276">
          <cell r="A2276">
            <v>405472</v>
          </cell>
          <cell r="F2276">
            <v>33903009</v>
          </cell>
        </row>
        <row r="2277">
          <cell r="A2277">
            <v>405474</v>
          </cell>
          <cell r="F2277">
            <v>33903025</v>
          </cell>
        </row>
        <row r="2278">
          <cell r="A2278">
            <v>405476</v>
          </cell>
          <cell r="F2278">
            <v>33903025</v>
          </cell>
        </row>
        <row r="2279">
          <cell r="A2279">
            <v>405478</v>
          </cell>
          <cell r="F2279">
            <v>33903025</v>
          </cell>
        </row>
        <row r="2280">
          <cell r="A2280">
            <v>405479</v>
          </cell>
          <cell r="F2280">
            <v>33903025</v>
          </cell>
        </row>
        <row r="2281">
          <cell r="A2281">
            <v>405486</v>
          </cell>
          <cell r="F2281">
            <v>33903025</v>
          </cell>
        </row>
        <row r="2282">
          <cell r="A2282">
            <v>405489</v>
          </cell>
          <cell r="F2282">
            <v>33903025</v>
          </cell>
        </row>
        <row r="2283">
          <cell r="A2283">
            <v>405490</v>
          </cell>
          <cell r="F2283">
            <v>33903025</v>
          </cell>
        </row>
        <row r="2284">
          <cell r="A2284">
            <v>405491</v>
          </cell>
          <cell r="F2284">
            <v>33903025</v>
          </cell>
        </row>
        <row r="2285">
          <cell r="A2285">
            <v>405492</v>
          </cell>
          <cell r="F2285">
            <v>33903025</v>
          </cell>
        </row>
        <row r="2286">
          <cell r="A2286">
            <v>405493</v>
          </cell>
          <cell r="F2286">
            <v>33903025</v>
          </cell>
        </row>
        <row r="2287">
          <cell r="A2287">
            <v>405494</v>
          </cell>
          <cell r="F2287">
            <v>33903025</v>
          </cell>
        </row>
        <row r="2288">
          <cell r="A2288">
            <v>405504</v>
          </cell>
          <cell r="F2288">
            <v>33903025</v>
          </cell>
        </row>
        <row r="2289">
          <cell r="A2289">
            <v>405505</v>
          </cell>
          <cell r="F2289">
            <v>33903025</v>
          </cell>
        </row>
        <row r="2290">
          <cell r="A2290">
            <v>405506</v>
          </cell>
          <cell r="F2290">
            <v>33903025</v>
          </cell>
        </row>
        <row r="2291">
          <cell r="A2291">
            <v>405512</v>
          </cell>
          <cell r="F2291">
            <v>33903025</v>
          </cell>
        </row>
        <row r="2292">
          <cell r="A2292">
            <v>405514</v>
          </cell>
          <cell r="F2292">
            <v>33903025</v>
          </cell>
        </row>
        <row r="2293">
          <cell r="A2293">
            <v>405516</v>
          </cell>
          <cell r="F2293">
            <v>33903025</v>
          </cell>
        </row>
        <row r="2294">
          <cell r="A2294">
            <v>405518</v>
          </cell>
          <cell r="F2294">
            <v>33903025</v>
          </cell>
        </row>
        <row r="2295">
          <cell r="A2295">
            <v>405526</v>
          </cell>
          <cell r="F2295">
            <v>33903017</v>
          </cell>
        </row>
        <row r="2296">
          <cell r="A2296">
            <v>405528</v>
          </cell>
          <cell r="F2296">
            <v>33903017</v>
          </cell>
        </row>
        <row r="2297">
          <cell r="A2297">
            <v>405530</v>
          </cell>
          <cell r="F2297">
            <v>33903025</v>
          </cell>
        </row>
        <row r="2298">
          <cell r="A2298">
            <v>405532</v>
          </cell>
          <cell r="F2298">
            <v>33903036</v>
          </cell>
        </row>
        <row r="2299">
          <cell r="A2299">
            <v>405535</v>
          </cell>
          <cell r="F2299">
            <v>33903036</v>
          </cell>
        </row>
        <row r="2300">
          <cell r="A2300">
            <v>405538</v>
          </cell>
          <cell r="F2300">
            <v>33903036</v>
          </cell>
        </row>
        <row r="2301">
          <cell r="A2301">
            <v>405539</v>
          </cell>
          <cell r="F2301">
            <v>33903036</v>
          </cell>
        </row>
        <row r="2302">
          <cell r="A2302">
            <v>405542</v>
          </cell>
          <cell r="F2302">
            <v>33903036</v>
          </cell>
        </row>
        <row r="2303">
          <cell r="A2303">
            <v>405550</v>
          </cell>
          <cell r="F2303">
            <v>33903036</v>
          </cell>
        </row>
        <row r="2304">
          <cell r="A2304">
            <v>405554</v>
          </cell>
          <cell r="F2304">
            <v>33903022</v>
          </cell>
        </row>
        <row r="2305">
          <cell r="A2305">
            <v>405556</v>
          </cell>
          <cell r="F2305">
            <v>33903044</v>
          </cell>
        </row>
        <row r="2306">
          <cell r="A2306">
            <v>405564</v>
          </cell>
          <cell r="F2306">
            <v>33903025</v>
          </cell>
        </row>
        <row r="2307">
          <cell r="A2307">
            <v>405568</v>
          </cell>
          <cell r="F2307">
            <v>33903025</v>
          </cell>
        </row>
        <row r="2308">
          <cell r="A2308">
            <v>405569</v>
          </cell>
          <cell r="F2308">
            <v>33903025</v>
          </cell>
        </row>
        <row r="2309">
          <cell r="A2309">
            <v>405570</v>
          </cell>
          <cell r="F2309">
            <v>33903025</v>
          </cell>
        </row>
        <row r="2310">
          <cell r="A2310">
            <v>405573</v>
          </cell>
          <cell r="F2310">
            <v>33903025</v>
          </cell>
        </row>
        <row r="2311">
          <cell r="A2311">
            <v>405576</v>
          </cell>
          <cell r="F2311">
            <v>33903025</v>
          </cell>
        </row>
        <row r="2312">
          <cell r="A2312">
            <v>405578</v>
          </cell>
          <cell r="F2312">
            <v>33903025</v>
          </cell>
        </row>
        <row r="2313">
          <cell r="A2313">
            <v>405600</v>
          </cell>
          <cell r="F2313">
            <v>33903025</v>
          </cell>
        </row>
        <row r="2314">
          <cell r="A2314">
            <v>405612</v>
          </cell>
          <cell r="F2314">
            <v>33903009</v>
          </cell>
        </row>
        <row r="2315">
          <cell r="A2315">
            <v>405626</v>
          </cell>
          <cell r="F2315">
            <v>33903025</v>
          </cell>
        </row>
        <row r="2316">
          <cell r="A2316">
            <v>405627</v>
          </cell>
          <cell r="F2316">
            <v>33903025</v>
          </cell>
        </row>
        <row r="2317">
          <cell r="A2317">
            <v>405628</v>
          </cell>
          <cell r="F2317">
            <v>33903025</v>
          </cell>
        </row>
        <row r="2318">
          <cell r="A2318">
            <v>405629</v>
          </cell>
          <cell r="F2318">
            <v>33903025</v>
          </cell>
        </row>
        <row r="2319">
          <cell r="A2319">
            <v>405630</v>
          </cell>
          <cell r="F2319">
            <v>33903025</v>
          </cell>
        </row>
        <row r="2320">
          <cell r="A2320">
            <v>405632</v>
          </cell>
          <cell r="F2320">
            <v>33903025</v>
          </cell>
        </row>
        <row r="2321">
          <cell r="A2321">
            <v>405633</v>
          </cell>
          <cell r="F2321">
            <v>33903025</v>
          </cell>
        </row>
        <row r="2322">
          <cell r="A2322">
            <v>405634</v>
          </cell>
          <cell r="F2322">
            <v>33903025</v>
          </cell>
        </row>
        <row r="2323">
          <cell r="A2323">
            <v>405636</v>
          </cell>
          <cell r="F2323">
            <v>33903025</v>
          </cell>
        </row>
        <row r="2324">
          <cell r="A2324">
            <v>405638</v>
          </cell>
          <cell r="F2324">
            <v>33903025</v>
          </cell>
        </row>
        <row r="2325">
          <cell r="A2325">
            <v>405644</v>
          </cell>
          <cell r="F2325">
            <v>33903009</v>
          </cell>
        </row>
        <row r="2326">
          <cell r="A2326">
            <v>405646</v>
          </cell>
          <cell r="F2326">
            <v>33903009</v>
          </cell>
        </row>
        <row r="2327">
          <cell r="A2327">
            <v>405649</v>
          </cell>
          <cell r="F2327">
            <v>33903009</v>
          </cell>
        </row>
        <row r="2328">
          <cell r="A2328">
            <v>405650</v>
          </cell>
          <cell r="F2328">
            <v>33903009</v>
          </cell>
        </row>
        <row r="2329">
          <cell r="A2329">
            <v>405656</v>
          </cell>
          <cell r="F2329">
            <v>33903028</v>
          </cell>
        </row>
        <row r="2330">
          <cell r="A2330">
            <v>405657</v>
          </cell>
          <cell r="F2330">
            <v>33903036</v>
          </cell>
        </row>
        <row r="2331">
          <cell r="A2331">
            <v>405658</v>
          </cell>
          <cell r="F2331">
            <v>33903028</v>
          </cell>
        </row>
        <row r="2332">
          <cell r="A2332">
            <v>405660</v>
          </cell>
          <cell r="F2332">
            <v>33903028</v>
          </cell>
        </row>
        <row r="2333">
          <cell r="A2333">
            <v>405661</v>
          </cell>
          <cell r="F2333">
            <v>33903028</v>
          </cell>
        </row>
        <row r="2334">
          <cell r="A2334">
            <v>405664</v>
          </cell>
          <cell r="F2334">
            <v>33903036</v>
          </cell>
        </row>
        <row r="2335">
          <cell r="A2335">
            <v>405668</v>
          </cell>
          <cell r="F2335">
            <v>33903036</v>
          </cell>
        </row>
        <row r="2336">
          <cell r="A2336">
            <v>405670</v>
          </cell>
          <cell r="F2336">
            <v>33903036</v>
          </cell>
        </row>
        <row r="2337">
          <cell r="A2337">
            <v>405690</v>
          </cell>
          <cell r="F2337">
            <v>33903007</v>
          </cell>
        </row>
        <row r="2338">
          <cell r="A2338">
            <v>405692</v>
          </cell>
          <cell r="F2338">
            <v>33903007</v>
          </cell>
        </row>
        <row r="2339">
          <cell r="A2339">
            <v>405694</v>
          </cell>
          <cell r="F2339">
            <v>33903025</v>
          </cell>
        </row>
        <row r="2340">
          <cell r="A2340">
            <v>405697</v>
          </cell>
          <cell r="F2340">
            <v>33903025</v>
          </cell>
        </row>
        <row r="2341">
          <cell r="A2341">
            <v>405698</v>
          </cell>
          <cell r="F2341">
            <v>33903025</v>
          </cell>
        </row>
        <row r="2342">
          <cell r="A2342">
            <v>405701</v>
          </cell>
          <cell r="F2342">
            <v>33903036</v>
          </cell>
        </row>
        <row r="2343">
          <cell r="A2343">
            <v>405702</v>
          </cell>
          <cell r="F2343">
            <v>33903036</v>
          </cell>
        </row>
        <row r="2344">
          <cell r="A2344">
            <v>405704</v>
          </cell>
          <cell r="F2344">
            <v>33903026</v>
          </cell>
        </row>
        <row r="2345">
          <cell r="A2345">
            <v>405706</v>
          </cell>
          <cell r="F2345">
            <v>33903025</v>
          </cell>
        </row>
        <row r="2346">
          <cell r="A2346">
            <v>405708</v>
          </cell>
          <cell r="F2346">
            <v>33903025</v>
          </cell>
        </row>
        <row r="2347">
          <cell r="A2347">
            <v>405712</v>
          </cell>
          <cell r="F2347">
            <v>33903007</v>
          </cell>
        </row>
        <row r="2348">
          <cell r="A2348">
            <v>405716</v>
          </cell>
          <cell r="F2348">
            <v>33903009</v>
          </cell>
        </row>
        <row r="2349">
          <cell r="A2349">
            <v>405726</v>
          </cell>
          <cell r="F2349">
            <v>33903035</v>
          </cell>
        </row>
        <row r="2350">
          <cell r="A2350">
            <v>405734</v>
          </cell>
          <cell r="F2350">
            <v>33903009</v>
          </cell>
        </row>
        <row r="2351">
          <cell r="A2351">
            <v>405741</v>
          </cell>
          <cell r="F2351">
            <v>33903025</v>
          </cell>
        </row>
        <row r="2352">
          <cell r="A2352">
            <v>405742</v>
          </cell>
          <cell r="F2352">
            <v>33903025</v>
          </cell>
        </row>
        <row r="2353">
          <cell r="A2353">
            <v>405743</v>
          </cell>
          <cell r="F2353">
            <v>33903025</v>
          </cell>
        </row>
        <row r="2354">
          <cell r="A2354">
            <v>405744</v>
          </cell>
          <cell r="F2354">
            <v>33903025</v>
          </cell>
        </row>
        <row r="2355">
          <cell r="A2355">
            <v>405746</v>
          </cell>
          <cell r="F2355">
            <v>33903025</v>
          </cell>
        </row>
        <row r="2356">
          <cell r="A2356">
            <v>405748</v>
          </cell>
          <cell r="F2356">
            <v>33903025</v>
          </cell>
        </row>
        <row r="2357">
          <cell r="A2357">
            <v>405750</v>
          </cell>
          <cell r="F2357">
            <v>33903036</v>
          </cell>
        </row>
        <row r="2358">
          <cell r="A2358">
            <v>405751</v>
          </cell>
          <cell r="F2358">
            <v>33903036</v>
          </cell>
        </row>
        <row r="2359">
          <cell r="A2359">
            <v>405752</v>
          </cell>
          <cell r="F2359">
            <v>33903036</v>
          </cell>
        </row>
        <row r="2360">
          <cell r="A2360">
            <v>405754</v>
          </cell>
          <cell r="F2360">
            <v>33903036</v>
          </cell>
        </row>
        <row r="2361">
          <cell r="A2361">
            <v>405756</v>
          </cell>
          <cell r="F2361">
            <v>33903036</v>
          </cell>
        </row>
        <row r="2362">
          <cell r="A2362">
            <v>405757</v>
          </cell>
          <cell r="F2362">
            <v>33903036</v>
          </cell>
        </row>
        <row r="2363">
          <cell r="A2363">
            <v>405758</v>
          </cell>
          <cell r="F2363">
            <v>33903036</v>
          </cell>
        </row>
        <row r="2364">
          <cell r="A2364">
            <v>405766</v>
          </cell>
          <cell r="F2364">
            <v>33903025</v>
          </cell>
        </row>
        <row r="2365">
          <cell r="A2365">
            <v>405767</v>
          </cell>
          <cell r="F2365">
            <v>33903025</v>
          </cell>
        </row>
        <row r="2366">
          <cell r="A2366">
            <v>405769</v>
          </cell>
          <cell r="F2366">
            <v>33903025</v>
          </cell>
        </row>
        <row r="2367">
          <cell r="A2367">
            <v>405780</v>
          </cell>
          <cell r="F2367">
            <v>33903025</v>
          </cell>
        </row>
        <row r="2368">
          <cell r="A2368">
            <v>405781</v>
          </cell>
          <cell r="F2368">
            <v>33903025</v>
          </cell>
        </row>
        <row r="2369">
          <cell r="A2369">
            <v>405782</v>
          </cell>
          <cell r="F2369">
            <v>33903025</v>
          </cell>
        </row>
        <row r="2370">
          <cell r="A2370">
            <v>405784</v>
          </cell>
          <cell r="F2370">
            <v>33903025</v>
          </cell>
        </row>
        <row r="2371">
          <cell r="A2371">
            <v>405785</v>
          </cell>
          <cell r="F2371">
            <v>33903025</v>
          </cell>
        </row>
        <row r="2372">
          <cell r="A2372">
            <v>405788</v>
          </cell>
          <cell r="F2372">
            <v>33903036</v>
          </cell>
        </row>
        <row r="2373">
          <cell r="A2373">
            <v>405790</v>
          </cell>
          <cell r="F2373">
            <v>33903036</v>
          </cell>
        </row>
        <row r="2374">
          <cell r="A2374">
            <v>405796</v>
          </cell>
          <cell r="F2374">
            <v>33903019</v>
          </cell>
        </row>
        <row r="2375">
          <cell r="A2375">
            <v>405800</v>
          </cell>
          <cell r="F2375">
            <v>33903009</v>
          </cell>
        </row>
        <row r="2376">
          <cell r="A2376">
            <v>405804</v>
          </cell>
          <cell r="F2376">
            <v>33903036</v>
          </cell>
        </row>
        <row r="2377">
          <cell r="A2377">
            <v>405814</v>
          </cell>
          <cell r="F2377">
            <v>33903025</v>
          </cell>
        </row>
        <row r="2378">
          <cell r="A2378">
            <v>405822</v>
          </cell>
          <cell r="F2378">
            <v>33903025</v>
          </cell>
        </row>
        <row r="2379">
          <cell r="A2379">
            <v>405826</v>
          </cell>
          <cell r="F2379">
            <v>33903025</v>
          </cell>
        </row>
        <row r="2380">
          <cell r="A2380">
            <v>405832</v>
          </cell>
          <cell r="F2380">
            <v>33903036</v>
          </cell>
        </row>
        <row r="2381">
          <cell r="A2381">
            <v>405834</v>
          </cell>
          <cell r="F2381">
            <v>33903036</v>
          </cell>
        </row>
        <row r="2382">
          <cell r="A2382">
            <v>405838</v>
          </cell>
          <cell r="F2382">
            <v>33903036</v>
          </cell>
        </row>
        <row r="2383">
          <cell r="A2383">
            <v>405852</v>
          </cell>
          <cell r="F2383">
            <v>33903035</v>
          </cell>
        </row>
        <row r="2384">
          <cell r="A2384">
            <v>405854</v>
          </cell>
          <cell r="F2384">
            <v>33903035</v>
          </cell>
        </row>
        <row r="2385">
          <cell r="A2385">
            <v>405858</v>
          </cell>
          <cell r="F2385">
            <v>33903035</v>
          </cell>
        </row>
        <row r="2386">
          <cell r="A2386">
            <v>405888</v>
          </cell>
          <cell r="F2386">
            <v>33903035</v>
          </cell>
        </row>
        <row r="2387">
          <cell r="A2387">
            <v>405890</v>
          </cell>
          <cell r="F2387">
            <v>33903035</v>
          </cell>
        </row>
        <row r="2388">
          <cell r="A2388">
            <v>405892</v>
          </cell>
          <cell r="F2388">
            <v>33903035</v>
          </cell>
        </row>
        <row r="2389">
          <cell r="A2389">
            <v>405926</v>
          </cell>
          <cell r="F2389">
            <v>33903025</v>
          </cell>
        </row>
        <row r="2390">
          <cell r="A2390">
            <v>405928</v>
          </cell>
          <cell r="F2390">
            <v>33903025</v>
          </cell>
        </row>
        <row r="2391">
          <cell r="A2391">
            <v>405930</v>
          </cell>
          <cell r="F2391">
            <v>33903025</v>
          </cell>
        </row>
        <row r="2392">
          <cell r="A2392">
            <v>405934</v>
          </cell>
          <cell r="F2392">
            <v>33903025</v>
          </cell>
        </row>
        <row r="2393">
          <cell r="A2393">
            <v>405935</v>
          </cell>
          <cell r="F2393">
            <v>33903025</v>
          </cell>
        </row>
        <row r="2394">
          <cell r="A2394">
            <v>405938</v>
          </cell>
          <cell r="F2394">
            <v>33903025</v>
          </cell>
        </row>
        <row r="2395">
          <cell r="A2395">
            <v>405939</v>
          </cell>
          <cell r="F2395">
            <v>33903025</v>
          </cell>
        </row>
        <row r="2396">
          <cell r="A2396">
            <v>405940</v>
          </cell>
          <cell r="F2396">
            <v>33903025</v>
          </cell>
        </row>
        <row r="2397">
          <cell r="A2397">
            <v>405942</v>
          </cell>
          <cell r="F2397">
            <v>33903025</v>
          </cell>
        </row>
        <row r="2398">
          <cell r="A2398">
            <v>405943</v>
          </cell>
          <cell r="F2398">
            <v>33903025</v>
          </cell>
        </row>
        <row r="2399">
          <cell r="A2399">
            <v>405944</v>
          </cell>
          <cell r="F2399">
            <v>33903025</v>
          </cell>
        </row>
        <row r="2400">
          <cell r="A2400">
            <v>405946</v>
          </cell>
          <cell r="F2400">
            <v>33903025</v>
          </cell>
        </row>
        <row r="2401">
          <cell r="A2401">
            <v>405947</v>
          </cell>
          <cell r="F2401">
            <v>33903025</v>
          </cell>
        </row>
        <row r="2402">
          <cell r="A2402">
            <v>405948</v>
          </cell>
          <cell r="F2402">
            <v>33903025</v>
          </cell>
        </row>
        <row r="2403">
          <cell r="A2403">
            <v>405950</v>
          </cell>
          <cell r="F2403">
            <v>33903025</v>
          </cell>
        </row>
        <row r="2404">
          <cell r="A2404">
            <v>405952</v>
          </cell>
          <cell r="F2404">
            <v>33903025</v>
          </cell>
        </row>
        <row r="2405">
          <cell r="A2405">
            <v>405954</v>
          </cell>
          <cell r="F2405">
            <v>33903025</v>
          </cell>
        </row>
        <row r="2406">
          <cell r="A2406">
            <v>405955</v>
          </cell>
          <cell r="F2406">
            <v>33903025</v>
          </cell>
        </row>
        <row r="2407">
          <cell r="A2407">
            <v>405956</v>
          </cell>
          <cell r="F2407">
            <v>33903025</v>
          </cell>
        </row>
        <row r="2408">
          <cell r="A2408">
            <v>405958</v>
          </cell>
          <cell r="F2408">
            <v>33903025</v>
          </cell>
        </row>
        <row r="2409">
          <cell r="A2409">
            <v>405959</v>
          </cell>
          <cell r="F2409">
            <v>33903025</v>
          </cell>
        </row>
        <row r="2410">
          <cell r="A2410">
            <v>405963</v>
          </cell>
          <cell r="F2410">
            <v>33903025</v>
          </cell>
        </row>
        <row r="2411">
          <cell r="A2411">
            <v>405965</v>
          </cell>
          <cell r="F2411">
            <v>33903025</v>
          </cell>
        </row>
        <row r="2412">
          <cell r="A2412">
            <v>405966</v>
          </cell>
          <cell r="F2412">
            <v>33903025</v>
          </cell>
        </row>
        <row r="2413">
          <cell r="A2413">
            <v>405974</v>
          </cell>
          <cell r="F2413">
            <v>33903025</v>
          </cell>
        </row>
        <row r="2414">
          <cell r="A2414">
            <v>405979</v>
          </cell>
          <cell r="F2414">
            <v>33903025</v>
          </cell>
        </row>
        <row r="2415">
          <cell r="A2415">
            <v>405980</v>
          </cell>
          <cell r="F2415">
            <v>33903025</v>
          </cell>
        </row>
        <row r="2416">
          <cell r="A2416">
            <v>405981</v>
          </cell>
          <cell r="F2416">
            <v>33903025</v>
          </cell>
        </row>
        <row r="2417">
          <cell r="A2417">
            <v>405983</v>
          </cell>
          <cell r="F2417">
            <v>33903025</v>
          </cell>
        </row>
        <row r="2418">
          <cell r="A2418">
            <v>405984</v>
          </cell>
          <cell r="F2418">
            <v>33903025</v>
          </cell>
        </row>
        <row r="2419">
          <cell r="A2419">
            <v>405986</v>
          </cell>
          <cell r="F2419">
            <v>33903025</v>
          </cell>
        </row>
        <row r="2420">
          <cell r="A2420">
            <v>405987</v>
          </cell>
          <cell r="F2420">
            <v>33903025</v>
          </cell>
        </row>
        <row r="2421">
          <cell r="A2421">
            <v>405990</v>
          </cell>
          <cell r="F2421">
            <v>33903025</v>
          </cell>
        </row>
        <row r="2422">
          <cell r="A2422">
            <v>405991</v>
          </cell>
          <cell r="F2422">
            <v>33903025</v>
          </cell>
        </row>
        <row r="2423">
          <cell r="A2423">
            <v>405992</v>
          </cell>
          <cell r="F2423">
            <v>33903025</v>
          </cell>
        </row>
        <row r="2424">
          <cell r="A2424">
            <v>405993</v>
          </cell>
          <cell r="F2424">
            <v>33903025</v>
          </cell>
        </row>
        <row r="2425">
          <cell r="A2425">
            <v>405994</v>
          </cell>
          <cell r="F2425">
            <v>33903025</v>
          </cell>
        </row>
        <row r="2426">
          <cell r="A2426">
            <v>405995</v>
          </cell>
          <cell r="F2426">
            <v>33903025</v>
          </cell>
        </row>
        <row r="2427">
          <cell r="A2427">
            <v>405996</v>
          </cell>
          <cell r="F2427">
            <v>33903025</v>
          </cell>
        </row>
        <row r="2428">
          <cell r="A2428">
            <v>405998</v>
          </cell>
          <cell r="F2428">
            <v>33903025</v>
          </cell>
        </row>
        <row r="2429">
          <cell r="A2429">
            <v>406001</v>
          </cell>
          <cell r="F2429">
            <v>33903025</v>
          </cell>
        </row>
        <row r="2430">
          <cell r="A2430">
            <v>406002</v>
          </cell>
          <cell r="F2430">
            <v>33903025</v>
          </cell>
        </row>
        <row r="2431">
          <cell r="A2431">
            <v>406004</v>
          </cell>
          <cell r="F2431">
            <v>33903025</v>
          </cell>
        </row>
        <row r="2432">
          <cell r="A2432">
            <v>406008</v>
          </cell>
          <cell r="F2432">
            <v>33903009</v>
          </cell>
        </row>
        <row r="2433">
          <cell r="A2433">
            <v>406010</v>
          </cell>
          <cell r="F2433">
            <v>33903025</v>
          </cell>
        </row>
        <row r="2434">
          <cell r="A2434">
            <v>406011</v>
          </cell>
          <cell r="F2434">
            <v>33903025</v>
          </cell>
        </row>
        <row r="2435">
          <cell r="A2435">
            <v>406014</v>
          </cell>
          <cell r="F2435">
            <v>33903025</v>
          </cell>
        </row>
        <row r="2436">
          <cell r="A2436">
            <v>406022</v>
          </cell>
          <cell r="F2436">
            <v>33903025</v>
          </cell>
        </row>
        <row r="2437">
          <cell r="A2437">
            <v>406023</v>
          </cell>
          <cell r="F2437">
            <v>33903025</v>
          </cell>
        </row>
        <row r="2438">
          <cell r="A2438">
            <v>406024</v>
          </cell>
          <cell r="F2438">
            <v>33903025</v>
          </cell>
        </row>
        <row r="2439">
          <cell r="A2439">
            <v>406026</v>
          </cell>
          <cell r="F2439">
            <v>33903025</v>
          </cell>
        </row>
        <row r="2440">
          <cell r="A2440">
            <v>406028</v>
          </cell>
          <cell r="F2440">
            <v>33903025</v>
          </cell>
        </row>
        <row r="2441">
          <cell r="A2441">
            <v>406030</v>
          </cell>
          <cell r="F2441">
            <v>33903025</v>
          </cell>
        </row>
        <row r="2442">
          <cell r="A2442">
            <v>406032</v>
          </cell>
          <cell r="F2442">
            <v>33903025</v>
          </cell>
        </row>
        <row r="2443">
          <cell r="A2443">
            <v>406035</v>
          </cell>
          <cell r="F2443">
            <v>33903025</v>
          </cell>
        </row>
        <row r="2444">
          <cell r="A2444">
            <v>406036</v>
          </cell>
          <cell r="F2444">
            <v>33903025</v>
          </cell>
        </row>
        <row r="2445">
          <cell r="A2445">
            <v>406039</v>
          </cell>
          <cell r="F2445">
            <v>33903025</v>
          </cell>
        </row>
        <row r="2446">
          <cell r="A2446">
            <v>406040</v>
          </cell>
          <cell r="F2446">
            <v>33903025</v>
          </cell>
        </row>
        <row r="2447">
          <cell r="A2447">
            <v>406041</v>
          </cell>
          <cell r="F2447">
            <v>33903025</v>
          </cell>
        </row>
        <row r="2448">
          <cell r="A2448">
            <v>406046</v>
          </cell>
          <cell r="F2448">
            <v>33903025</v>
          </cell>
        </row>
        <row r="2449">
          <cell r="A2449">
            <v>406049</v>
          </cell>
          <cell r="F2449">
            <v>33903025</v>
          </cell>
        </row>
        <row r="2450">
          <cell r="A2450">
            <v>406050</v>
          </cell>
          <cell r="F2450">
            <v>33903025</v>
          </cell>
        </row>
        <row r="2451">
          <cell r="A2451">
            <v>406056</v>
          </cell>
          <cell r="F2451">
            <v>33903025</v>
          </cell>
        </row>
        <row r="2452">
          <cell r="A2452">
            <v>406058</v>
          </cell>
          <cell r="F2452">
            <v>33903025</v>
          </cell>
        </row>
        <row r="2453">
          <cell r="A2453">
            <v>406062</v>
          </cell>
          <cell r="F2453">
            <v>33903025</v>
          </cell>
        </row>
        <row r="2454">
          <cell r="A2454">
            <v>406066</v>
          </cell>
          <cell r="F2454">
            <v>33903017</v>
          </cell>
        </row>
        <row r="2455">
          <cell r="A2455">
            <v>406073</v>
          </cell>
          <cell r="F2455">
            <v>33903017</v>
          </cell>
        </row>
        <row r="2456">
          <cell r="A2456">
            <v>406082</v>
          </cell>
          <cell r="F2456">
            <v>33903036</v>
          </cell>
        </row>
        <row r="2457">
          <cell r="A2457">
            <v>406084</v>
          </cell>
          <cell r="F2457">
            <v>33903036</v>
          </cell>
        </row>
        <row r="2458">
          <cell r="A2458">
            <v>406086</v>
          </cell>
          <cell r="F2458">
            <v>33903036</v>
          </cell>
        </row>
        <row r="2459">
          <cell r="A2459">
            <v>406087</v>
          </cell>
          <cell r="F2459">
            <v>33903036</v>
          </cell>
        </row>
        <row r="2460">
          <cell r="A2460">
            <v>406088</v>
          </cell>
          <cell r="F2460">
            <v>33903036</v>
          </cell>
        </row>
        <row r="2461">
          <cell r="A2461">
            <v>406089</v>
          </cell>
          <cell r="F2461">
            <v>33903036</v>
          </cell>
        </row>
        <row r="2462">
          <cell r="A2462">
            <v>406090</v>
          </cell>
          <cell r="F2462">
            <v>33903036</v>
          </cell>
        </row>
        <row r="2463">
          <cell r="A2463">
            <v>406092</v>
          </cell>
          <cell r="F2463">
            <v>33903036</v>
          </cell>
        </row>
        <row r="2464">
          <cell r="A2464">
            <v>406094</v>
          </cell>
          <cell r="F2464">
            <v>33903036</v>
          </cell>
        </row>
        <row r="2465">
          <cell r="A2465">
            <v>406097</v>
          </cell>
          <cell r="F2465">
            <v>33903036</v>
          </cell>
        </row>
        <row r="2466">
          <cell r="A2466">
            <v>406098</v>
          </cell>
          <cell r="F2466">
            <v>33903036</v>
          </cell>
        </row>
        <row r="2467">
          <cell r="A2467">
            <v>406109</v>
          </cell>
          <cell r="F2467">
            <v>33903036</v>
          </cell>
        </row>
        <row r="2468">
          <cell r="A2468">
            <v>406112</v>
          </cell>
          <cell r="F2468">
            <v>33903036</v>
          </cell>
        </row>
        <row r="2469">
          <cell r="A2469">
            <v>406114</v>
          </cell>
          <cell r="F2469">
            <v>33903036</v>
          </cell>
        </row>
        <row r="2470">
          <cell r="A2470">
            <v>406124</v>
          </cell>
          <cell r="F2470">
            <v>33903025</v>
          </cell>
        </row>
        <row r="2471">
          <cell r="A2471">
            <v>406130</v>
          </cell>
          <cell r="F2471">
            <v>33903017</v>
          </cell>
        </row>
        <row r="2472">
          <cell r="A2472">
            <v>406138</v>
          </cell>
          <cell r="F2472">
            <v>33903036</v>
          </cell>
        </row>
        <row r="2473">
          <cell r="A2473">
            <v>406139</v>
          </cell>
          <cell r="F2473">
            <v>33903036</v>
          </cell>
        </row>
        <row r="2474">
          <cell r="A2474">
            <v>406140</v>
          </cell>
          <cell r="F2474">
            <v>33903036</v>
          </cell>
        </row>
        <row r="2475">
          <cell r="A2475">
            <v>406141</v>
          </cell>
          <cell r="F2475">
            <v>33903036</v>
          </cell>
        </row>
        <row r="2476">
          <cell r="A2476">
            <v>406142</v>
          </cell>
          <cell r="F2476">
            <v>33903036</v>
          </cell>
        </row>
        <row r="2477">
          <cell r="A2477">
            <v>406144</v>
          </cell>
          <cell r="F2477">
            <v>33903036</v>
          </cell>
        </row>
        <row r="2478">
          <cell r="A2478">
            <v>406148</v>
          </cell>
          <cell r="F2478">
            <v>33903036</v>
          </cell>
        </row>
        <row r="2479">
          <cell r="A2479">
            <v>406150</v>
          </cell>
          <cell r="F2479">
            <v>33903036</v>
          </cell>
        </row>
        <row r="2480">
          <cell r="A2480">
            <v>406151</v>
          </cell>
          <cell r="F2480">
            <v>33903036</v>
          </cell>
        </row>
        <row r="2481">
          <cell r="A2481">
            <v>406162</v>
          </cell>
          <cell r="F2481">
            <v>33903025</v>
          </cell>
        </row>
        <row r="2482">
          <cell r="A2482">
            <v>406164</v>
          </cell>
          <cell r="F2482">
            <v>33903009</v>
          </cell>
        </row>
        <row r="2483">
          <cell r="A2483">
            <v>406172</v>
          </cell>
          <cell r="F2483">
            <v>33903025</v>
          </cell>
        </row>
        <row r="2484">
          <cell r="A2484">
            <v>406173</v>
          </cell>
          <cell r="F2484">
            <v>33903025</v>
          </cell>
        </row>
        <row r="2485">
          <cell r="A2485">
            <v>406174</v>
          </cell>
          <cell r="F2485">
            <v>33903025</v>
          </cell>
        </row>
        <row r="2486">
          <cell r="A2486">
            <v>406190</v>
          </cell>
          <cell r="F2486">
            <v>33903025</v>
          </cell>
        </row>
        <row r="2487">
          <cell r="A2487">
            <v>406205</v>
          </cell>
          <cell r="F2487">
            <v>33903025</v>
          </cell>
        </row>
        <row r="2488">
          <cell r="A2488">
            <v>406208</v>
          </cell>
          <cell r="F2488">
            <v>33903044</v>
          </cell>
        </row>
        <row r="2489">
          <cell r="A2489">
            <v>406209</v>
          </cell>
          <cell r="F2489">
            <v>33903044</v>
          </cell>
        </row>
        <row r="2490">
          <cell r="A2490">
            <v>406210</v>
          </cell>
          <cell r="F2490">
            <v>33903044</v>
          </cell>
        </row>
        <row r="2491">
          <cell r="A2491">
            <v>406211</v>
          </cell>
          <cell r="F2491">
            <v>33903044</v>
          </cell>
        </row>
        <row r="2492">
          <cell r="A2492">
            <v>406215</v>
          </cell>
          <cell r="F2492">
            <v>33903044</v>
          </cell>
        </row>
        <row r="2493">
          <cell r="A2493">
            <v>406216</v>
          </cell>
          <cell r="F2493">
            <v>33903044</v>
          </cell>
        </row>
        <row r="2494">
          <cell r="A2494">
            <v>406218</v>
          </cell>
          <cell r="F2494">
            <v>33903044</v>
          </cell>
        </row>
        <row r="2495">
          <cell r="A2495">
            <v>406219</v>
          </cell>
          <cell r="F2495">
            <v>33903044</v>
          </cell>
        </row>
        <row r="2496">
          <cell r="A2496">
            <v>406220</v>
          </cell>
          <cell r="F2496">
            <v>33903044</v>
          </cell>
        </row>
        <row r="2497">
          <cell r="A2497">
            <v>406221</v>
          </cell>
          <cell r="F2497">
            <v>33903044</v>
          </cell>
        </row>
        <row r="2498">
          <cell r="A2498">
            <v>406222</v>
          </cell>
          <cell r="F2498">
            <v>33903044</v>
          </cell>
        </row>
        <row r="2499">
          <cell r="A2499">
            <v>406223</v>
          </cell>
          <cell r="F2499">
            <v>33903044</v>
          </cell>
        </row>
        <row r="2500">
          <cell r="A2500">
            <v>406224</v>
          </cell>
          <cell r="F2500">
            <v>33903044</v>
          </cell>
        </row>
        <row r="2501">
          <cell r="A2501">
            <v>406226</v>
          </cell>
          <cell r="F2501">
            <v>33903044</v>
          </cell>
        </row>
        <row r="2502">
          <cell r="A2502">
            <v>406227</v>
          </cell>
          <cell r="F2502">
            <v>33903044</v>
          </cell>
        </row>
        <row r="2503">
          <cell r="A2503">
            <v>406228</v>
          </cell>
          <cell r="F2503">
            <v>33903044</v>
          </cell>
        </row>
        <row r="2504">
          <cell r="A2504">
            <v>406230</v>
          </cell>
          <cell r="F2504">
            <v>33903036</v>
          </cell>
        </row>
        <row r="2505">
          <cell r="A2505">
            <v>406258</v>
          </cell>
          <cell r="F2505">
            <v>33903025</v>
          </cell>
        </row>
        <row r="2506">
          <cell r="A2506">
            <v>406259</v>
          </cell>
          <cell r="F2506">
            <v>33903025</v>
          </cell>
        </row>
        <row r="2507">
          <cell r="A2507">
            <v>406262</v>
          </cell>
          <cell r="F2507">
            <v>33903009</v>
          </cell>
        </row>
        <row r="2508">
          <cell r="A2508">
            <v>406266</v>
          </cell>
          <cell r="F2508">
            <v>33903036</v>
          </cell>
        </row>
        <row r="2509">
          <cell r="A2509">
            <v>406267</v>
          </cell>
          <cell r="F2509">
            <v>33903036</v>
          </cell>
        </row>
        <row r="2510">
          <cell r="A2510">
            <v>406268</v>
          </cell>
          <cell r="F2510">
            <v>33903036</v>
          </cell>
        </row>
        <row r="2511">
          <cell r="A2511">
            <v>406276</v>
          </cell>
          <cell r="F2511">
            <v>33903035</v>
          </cell>
        </row>
        <row r="2512">
          <cell r="A2512">
            <v>406292</v>
          </cell>
          <cell r="F2512">
            <v>33903028</v>
          </cell>
        </row>
        <row r="2513">
          <cell r="A2513">
            <v>406308</v>
          </cell>
          <cell r="F2513">
            <v>33903035</v>
          </cell>
        </row>
        <row r="2514">
          <cell r="A2514">
            <v>406313</v>
          </cell>
          <cell r="F2514">
            <v>33903036</v>
          </cell>
        </row>
        <row r="2515">
          <cell r="A2515">
            <v>406328</v>
          </cell>
          <cell r="F2515">
            <v>33903036</v>
          </cell>
        </row>
        <row r="2516">
          <cell r="A2516">
            <v>406330</v>
          </cell>
          <cell r="F2516">
            <v>33903036</v>
          </cell>
        </row>
        <row r="2517">
          <cell r="A2517">
            <v>406332</v>
          </cell>
          <cell r="F2517">
            <v>33903011</v>
          </cell>
        </row>
        <row r="2518">
          <cell r="A2518">
            <v>406346</v>
          </cell>
          <cell r="F2518">
            <v>33903036</v>
          </cell>
        </row>
        <row r="2519">
          <cell r="A2519">
            <v>406350</v>
          </cell>
          <cell r="F2519">
            <v>33903022</v>
          </cell>
        </row>
        <row r="2520">
          <cell r="A2520">
            <v>406353</v>
          </cell>
          <cell r="F2520">
            <v>33903036</v>
          </cell>
        </row>
        <row r="2521">
          <cell r="A2521">
            <v>406365</v>
          </cell>
          <cell r="F2521">
            <v>33903035</v>
          </cell>
        </row>
        <row r="2522">
          <cell r="A2522">
            <v>406373</v>
          </cell>
          <cell r="F2522">
            <v>33903036</v>
          </cell>
        </row>
        <row r="2523">
          <cell r="A2523">
            <v>406378</v>
          </cell>
          <cell r="F2523">
            <v>33903036</v>
          </cell>
        </row>
        <row r="2524">
          <cell r="A2524">
            <v>406386</v>
          </cell>
          <cell r="F2524">
            <v>33903007</v>
          </cell>
        </row>
        <row r="2525">
          <cell r="A2525">
            <v>406398</v>
          </cell>
          <cell r="F2525">
            <v>33903009</v>
          </cell>
        </row>
        <row r="2526">
          <cell r="A2526">
            <v>406404</v>
          </cell>
          <cell r="F2526">
            <v>33903019</v>
          </cell>
        </row>
        <row r="2527">
          <cell r="A2527">
            <v>406406</v>
          </cell>
          <cell r="F2527">
            <v>33903036</v>
          </cell>
        </row>
        <row r="2528">
          <cell r="A2528">
            <v>406411</v>
          </cell>
          <cell r="F2528">
            <v>33903036</v>
          </cell>
        </row>
        <row r="2529">
          <cell r="A2529">
            <v>406412</v>
          </cell>
          <cell r="F2529">
            <v>33903016</v>
          </cell>
        </row>
        <row r="2530">
          <cell r="A2530">
            <v>406413</v>
          </cell>
          <cell r="F2530">
            <v>33903025</v>
          </cell>
        </row>
        <row r="2531">
          <cell r="A2531">
            <v>406414</v>
          </cell>
          <cell r="F2531">
            <v>33903025</v>
          </cell>
        </row>
        <row r="2532">
          <cell r="A2532">
            <v>406415</v>
          </cell>
          <cell r="F2532">
            <v>33903025</v>
          </cell>
        </row>
        <row r="2533">
          <cell r="A2533">
            <v>406416</v>
          </cell>
          <cell r="F2533">
            <v>33903025</v>
          </cell>
        </row>
        <row r="2534">
          <cell r="A2534">
            <v>406417</v>
          </cell>
          <cell r="F2534">
            <v>33903036</v>
          </cell>
        </row>
        <row r="2535">
          <cell r="A2535">
            <v>406418</v>
          </cell>
          <cell r="F2535">
            <v>33903025</v>
          </cell>
        </row>
        <row r="2536">
          <cell r="A2536">
            <v>406419</v>
          </cell>
          <cell r="F2536">
            <v>33903025</v>
          </cell>
        </row>
        <row r="2537">
          <cell r="A2537">
            <v>406420</v>
          </cell>
          <cell r="F2537">
            <v>33903025</v>
          </cell>
        </row>
        <row r="2538">
          <cell r="A2538">
            <v>406421</v>
          </cell>
          <cell r="F2538">
            <v>33903025</v>
          </cell>
        </row>
        <row r="2539">
          <cell r="A2539">
            <v>406422</v>
          </cell>
          <cell r="F2539">
            <v>33903016</v>
          </cell>
        </row>
        <row r="2540">
          <cell r="A2540">
            <v>406426</v>
          </cell>
          <cell r="F2540">
            <v>33903036</v>
          </cell>
        </row>
        <row r="2541">
          <cell r="A2541">
            <v>406428</v>
          </cell>
          <cell r="F2541">
            <v>33903025</v>
          </cell>
        </row>
        <row r="2542">
          <cell r="A2542">
            <v>406429</v>
          </cell>
          <cell r="F2542">
            <v>33903025</v>
          </cell>
        </row>
        <row r="2543">
          <cell r="A2543">
            <v>406430</v>
          </cell>
          <cell r="F2543">
            <v>33903025</v>
          </cell>
        </row>
        <row r="2544">
          <cell r="A2544">
            <v>406431</v>
          </cell>
          <cell r="F2544">
            <v>33903025</v>
          </cell>
        </row>
        <row r="2545">
          <cell r="A2545">
            <v>406434</v>
          </cell>
          <cell r="F2545">
            <v>33903025</v>
          </cell>
        </row>
        <row r="2546">
          <cell r="A2546">
            <v>406435</v>
          </cell>
          <cell r="F2546">
            <v>33903025</v>
          </cell>
        </row>
        <row r="2547">
          <cell r="A2547">
            <v>406438</v>
          </cell>
          <cell r="F2547">
            <v>33903009</v>
          </cell>
        </row>
        <row r="2548">
          <cell r="A2548">
            <v>406440</v>
          </cell>
          <cell r="F2548">
            <v>33903036</v>
          </cell>
        </row>
        <row r="2549">
          <cell r="A2549">
            <v>406446</v>
          </cell>
          <cell r="F2549">
            <v>33903036</v>
          </cell>
        </row>
        <row r="2550">
          <cell r="A2550">
            <v>406448</v>
          </cell>
          <cell r="F2550">
            <v>33903036</v>
          </cell>
        </row>
        <row r="2551">
          <cell r="A2551">
            <v>406450</v>
          </cell>
          <cell r="F2551">
            <v>33903036</v>
          </cell>
        </row>
        <row r="2552">
          <cell r="A2552">
            <v>406451</v>
          </cell>
          <cell r="F2552">
            <v>33903036</v>
          </cell>
        </row>
        <row r="2553">
          <cell r="A2553">
            <v>406464</v>
          </cell>
          <cell r="F2553">
            <v>33903009</v>
          </cell>
        </row>
        <row r="2554">
          <cell r="A2554">
            <v>406476</v>
          </cell>
          <cell r="F2554">
            <v>33903036</v>
          </cell>
        </row>
        <row r="2555">
          <cell r="A2555">
            <v>406486</v>
          </cell>
          <cell r="F2555">
            <v>33903025</v>
          </cell>
        </row>
        <row r="2556">
          <cell r="A2556">
            <v>406488</v>
          </cell>
          <cell r="F2556">
            <v>33903025</v>
          </cell>
        </row>
        <row r="2557">
          <cell r="A2557">
            <v>406506</v>
          </cell>
          <cell r="F2557">
            <v>33903009</v>
          </cell>
        </row>
        <row r="2558">
          <cell r="A2558">
            <v>406520</v>
          </cell>
          <cell r="F2558">
            <v>33903036</v>
          </cell>
        </row>
        <row r="2559">
          <cell r="A2559">
            <v>406523</v>
          </cell>
          <cell r="F2559">
            <v>33903036</v>
          </cell>
        </row>
        <row r="2560">
          <cell r="A2560">
            <v>406528</v>
          </cell>
          <cell r="F2560">
            <v>33903025</v>
          </cell>
        </row>
        <row r="2561">
          <cell r="A2561">
            <v>406534</v>
          </cell>
          <cell r="F2561">
            <v>33903036</v>
          </cell>
        </row>
        <row r="2562">
          <cell r="A2562">
            <v>406538</v>
          </cell>
          <cell r="F2562">
            <v>33903009</v>
          </cell>
        </row>
        <row r="2563">
          <cell r="A2563">
            <v>406539</v>
          </cell>
          <cell r="F2563">
            <v>33903009</v>
          </cell>
        </row>
        <row r="2564">
          <cell r="A2564">
            <v>406540</v>
          </cell>
          <cell r="F2564">
            <v>33903009</v>
          </cell>
        </row>
        <row r="2565">
          <cell r="A2565">
            <v>406541</v>
          </cell>
          <cell r="F2565">
            <v>33903009</v>
          </cell>
        </row>
        <row r="2566">
          <cell r="A2566">
            <v>406542</v>
          </cell>
          <cell r="F2566">
            <v>33903009</v>
          </cell>
        </row>
        <row r="2567">
          <cell r="A2567">
            <v>406544</v>
          </cell>
          <cell r="F2567">
            <v>33903025</v>
          </cell>
        </row>
        <row r="2568">
          <cell r="A2568">
            <v>406556</v>
          </cell>
          <cell r="F2568">
            <v>33903035</v>
          </cell>
        </row>
        <row r="2569">
          <cell r="A2569">
            <v>406558</v>
          </cell>
          <cell r="F2569">
            <v>33903035</v>
          </cell>
        </row>
        <row r="2570">
          <cell r="A2570">
            <v>406559</v>
          </cell>
          <cell r="F2570">
            <v>33903035</v>
          </cell>
        </row>
        <row r="2571">
          <cell r="A2571">
            <v>406566</v>
          </cell>
          <cell r="F2571">
            <v>33903036</v>
          </cell>
        </row>
        <row r="2572">
          <cell r="A2572">
            <v>406570</v>
          </cell>
          <cell r="F2572">
            <v>33903009</v>
          </cell>
        </row>
        <row r="2573">
          <cell r="A2573">
            <v>406574</v>
          </cell>
          <cell r="F2573">
            <v>33903009</v>
          </cell>
        </row>
        <row r="2574">
          <cell r="A2574">
            <v>406594</v>
          </cell>
          <cell r="F2574">
            <v>33903036</v>
          </cell>
        </row>
        <row r="2575">
          <cell r="A2575">
            <v>406608</v>
          </cell>
          <cell r="F2575">
            <v>33903036</v>
          </cell>
        </row>
        <row r="2576">
          <cell r="A2576">
            <v>406630</v>
          </cell>
          <cell r="F2576">
            <v>33903022</v>
          </cell>
        </row>
        <row r="2577">
          <cell r="A2577">
            <v>406634</v>
          </cell>
          <cell r="F2577">
            <v>33903022</v>
          </cell>
        </row>
        <row r="2578">
          <cell r="A2578">
            <v>406635</v>
          </cell>
          <cell r="F2578">
            <v>33903022</v>
          </cell>
        </row>
        <row r="2579">
          <cell r="A2579">
            <v>406648</v>
          </cell>
          <cell r="F2579">
            <v>33903036</v>
          </cell>
        </row>
        <row r="2580">
          <cell r="A2580">
            <v>406656</v>
          </cell>
          <cell r="F2580">
            <v>33903036</v>
          </cell>
        </row>
        <row r="2581">
          <cell r="A2581">
            <v>406684</v>
          </cell>
          <cell r="F2581">
            <v>33903036</v>
          </cell>
        </row>
        <row r="2582">
          <cell r="A2582">
            <v>406691</v>
          </cell>
          <cell r="F2582">
            <v>33903036</v>
          </cell>
        </row>
        <row r="2583">
          <cell r="A2583">
            <v>406696</v>
          </cell>
          <cell r="F2583">
            <v>33903025</v>
          </cell>
        </row>
        <row r="2584">
          <cell r="A2584">
            <v>406697</v>
          </cell>
          <cell r="F2584">
            <v>33903025</v>
          </cell>
        </row>
        <row r="2585">
          <cell r="A2585">
            <v>406714</v>
          </cell>
          <cell r="F2585">
            <v>33903028</v>
          </cell>
        </row>
        <row r="2586">
          <cell r="A2586">
            <v>406722</v>
          </cell>
          <cell r="F2586">
            <v>33903036</v>
          </cell>
        </row>
        <row r="2587">
          <cell r="A2587">
            <v>406724</v>
          </cell>
          <cell r="F2587">
            <v>33903036</v>
          </cell>
        </row>
        <row r="2588">
          <cell r="A2588">
            <v>406734</v>
          </cell>
          <cell r="F2588">
            <v>33903036</v>
          </cell>
        </row>
        <row r="2589">
          <cell r="A2589">
            <v>406740</v>
          </cell>
          <cell r="F2589">
            <v>33903036</v>
          </cell>
        </row>
        <row r="2590">
          <cell r="A2590">
            <v>406766</v>
          </cell>
          <cell r="F2590">
            <v>33903025</v>
          </cell>
        </row>
        <row r="2591">
          <cell r="A2591">
            <v>406769</v>
          </cell>
          <cell r="F2591">
            <v>33903025</v>
          </cell>
        </row>
        <row r="2592">
          <cell r="A2592">
            <v>406771</v>
          </cell>
          <cell r="F2592">
            <v>33903025</v>
          </cell>
        </row>
        <row r="2593">
          <cell r="A2593">
            <v>406772</v>
          </cell>
          <cell r="F2593">
            <v>33903025</v>
          </cell>
        </row>
        <row r="2594">
          <cell r="A2594">
            <v>406776</v>
          </cell>
          <cell r="F2594">
            <v>33903025</v>
          </cell>
        </row>
        <row r="2595">
          <cell r="A2595">
            <v>406779</v>
          </cell>
          <cell r="F2595">
            <v>33903025</v>
          </cell>
        </row>
        <row r="2596">
          <cell r="A2596">
            <v>406780</v>
          </cell>
          <cell r="F2596">
            <v>33903025</v>
          </cell>
        </row>
        <row r="2597">
          <cell r="A2597">
            <v>406782</v>
          </cell>
          <cell r="F2597">
            <v>33903025</v>
          </cell>
        </row>
        <row r="2598">
          <cell r="A2598">
            <v>406783</v>
          </cell>
          <cell r="F2598">
            <v>33903025</v>
          </cell>
        </row>
        <row r="2599">
          <cell r="A2599">
            <v>406784</v>
          </cell>
          <cell r="F2599">
            <v>33903025</v>
          </cell>
        </row>
        <row r="2600">
          <cell r="A2600">
            <v>406785</v>
          </cell>
          <cell r="F2600">
            <v>33903025</v>
          </cell>
        </row>
        <row r="2601">
          <cell r="A2601">
            <v>406786</v>
          </cell>
          <cell r="F2601">
            <v>33903025</v>
          </cell>
        </row>
        <row r="2602">
          <cell r="A2602">
            <v>406787</v>
          </cell>
          <cell r="F2602">
            <v>33903025</v>
          </cell>
        </row>
        <row r="2603">
          <cell r="A2603">
            <v>406788</v>
          </cell>
          <cell r="F2603">
            <v>33903025</v>
          </cell>
        </row>
        <row r="2604">
          <cell r="A2604">
            <v>406790</v>
          </cell>
          <cell r="F2604">
            <v>33903025</v>
          </cell>
        </row>
        <row r="2605">
          <cell r="A2605">
            <v>406791</v>
          </cell>
          <cell r="F2605">
            <v>33903025</v>
          </cell>
        </row>
        <row r="2606">
          <cell r="A2606">
            <v>406795</v>
          </cell>
          <cell r="F2606">
            <v>33903025</v>
          </cell>
        </row>
        <row r="2607">
          <cell r="A2607">
            <v>406796</v>
          </cell>
          <cell r="F2607">
            <v>33903025</v>
          </cell>
        </row>
        <row r="2608">
          <cell r="A2608">
            <v>406798</v>
          </cell>
          <cell r="F2608">
            <v>33903025</v>
          </cell>
        </row>
        <row r="2609">
          <cell r="A2609">
            <v>406806</v>
          </cell>
          <cell r="F2609">
            <v>33903009</v>
          </cell>
        </row>
        <row r="2610">
          <cell r="A2610">
            <v>406810</v>
          </cell>
          <cell r="F2610">
            <v>33903025</v>
          </cell>
        </row>
        <row r="2611">
          <cell r="A2611">
            <v>406816</v>
          </cell>
          <cell r="F2611">
            <v>33903009</v>
          </cell>
        </row>
        <row r="2612">
          <cell r="A2612">
            <v>406818</v>
          </cell>
          <cell r="F2612">
            <v>33903009</v>
          </cell>
        </row>
        <row r="2613">
          <cell r="A2613">
            <v>406832</v>
          </cell>
          <cell r="F2613">
            <v>33903025</v>
          </cell>
        </row>
        <row r="2614">
          <cell r="A2614">
            <v>406834</v>
          </cell>
          <cell r="F2614">
            <v>33903025</v>
          </cell>
        </row>
        <row r="2615">
          <cell r="A2615">
            <v>406835</v>
          </cell>
          <cell r="F2615">
            <v>33903025</v>
          </cell>
        </row>
        <row r="2616">
          <cell r="A2616">
            <v>406849</v>
          </cell>
          <cell r="F2616">
            <v>33903025</v>
          </cell>
        </row>
        <row r="2617">
          <cell r="A2617">
            <v>406856</v>
          </cell>
          <cell r="F2617">
            <v>33903025</v>
          </cell>
        </row>
        <row r="2618">
          <cell r="A2618">
            <v>406862</v>
          </cell>
          <cell r="F2618">
            <v>33903028</v>
          </cell>
        </row>
        <row r="2619">
          <cell r="A2619">
            <v>406870</v>
          </cell>
          <cell r="F2619">
            <v>33903036</v>
          </cell>
        </row>
        <row r="2620">
          <cell r="A2620">
            <v>406880</v>
          </cell>
          <cell r="F2620">
            <v>33903036</v>
          </cell>
        </row>
        <row r="2621">
          <cell r="A2621">
            <v>406904</v>
          </cell>
          <cell r="F2621">
            <v>33903019</v>
          </cell>
        </row>
        <row r="2622">
          <cell r="A2622">
            <v>406932</v>
          </cell>
          <cell r="F2622">
            <v>33903007</v>
          </cell>
        </row>
        <row r="2623">
          <cell r="A2623">
            <v>406934</v>
          </cell>
          <cell r="F2623">
            <v>33903007</v>
          </cell>
        </row>
        <row r="2624">
          <cell r="A2624">
            <v>406936</v>
          </cell>
          <cell r="F2624">
            <v>33903025</v>
          </cell>
        </row>
        <row r="2625">
          <cell r="A2625">
            <v>406938</v>
          </cell>
          <cell r="F2625">
            <v>33903025</v>
          </cell>
        </row>
        <row r="2626">
          <cell r="A2626">
            <v>406952</v>
          </cell>
          <cell r="F2626">
            <v>33903026</v>
          </cell>
        </row>
        <row r="2627">
          <cell r="A2627">
            <v>406956</v>
          </cell>
          <cell r="F2627">
            <v>33903007</v>
          </cell>
        </row>
        <row r="2628">
          <cell r="A2628">
            <v>406984</v>
          </cell>
          <cell r="F2628">
            <v>33903009</v>
          </cell>
        </row>
        <row r="2629">
          <cell r="A2629">
            <v>406985</v>
          </cell>
          <cell r="F2629">
            <v>33903009</v>
          </cell>
        </row>
        <row r="2630">
          <cell r="A2630">
            <v>406986</v>
          </cell>
          <cell r="F2630">
            <v>33903009</v>
          </cell>
        </row>
        <row r="2631">
          <cell r="A2631">
            <v>406988</v>
          </cell>
          <cell r="F2631">
            <v>33903009</v>
          </cell>
        </row>
        <row r="2632">
          <cell r="A2632">
            <v>406989</v>
          </cell>
          <cell r="F2632">
            <v>33903009</v>
          </cell>
        </row>
        <row r="2633">
          <cell r="A2633">
            <v>406990</v>
          </cell>
          <cell r="F2633">
            <v>33903035</v>
          </cell>
        </row>
        <row r="2634">
          <cell r="A2634">
            <v>406991</v>
          </cell>
          <cell r="F2634">
            <v>33903035</v>
          </cell>
        </row>
        <row r="2635">
          <cell r="A2635">
            <v>406994</v>
          </cell>
          <cell r="F2635">
            <v>33903035</v>
          </cell>
        </row>
        <row r="2636">
          <cell r="A2636">
            <v>407007</v>
          </cell>
          <cell r="F2636">
            <v>33903036</v>
          </cell>
        </row>
        <row r="2637">
          <cell r="A2637">
            <v>407022</v>
          </cell>
          <cell r="F2637">
            <v>33903036</v>
          </cell>
        </row>
        <row r="2638">
          <cell r="A2638">
            <v>407040</v>
          </cell>
          <cell r="F2638">
            <v>33903007</v>
          </cell>
        </row>
        <row r="2639">
          <cell r="A2639">
            <v>407048</v>
          </cell>
          <cell r="F2639">
            <v>33903036</v>
          </cell>
        </row>
        <row r="2640">
          <cell r="A2640">
            <v>407052</v>
          </cell>
          <cell r="F2640">
            <v>33903036</v>
          </cell>
        </row>
        <row r="2641">
          <cell r="A2641">
            <v>407054</v>
          </cell>
          <cell r="F2641">
            <v>33903036</v>
          </cell>
        </row>
        <row r="2642">
          <cell r="A2642">
            <v>407055</v>
          </cell>
          <cell r="F2642">
            <v>33903036</v>
          </cell>
        </row>
        <row r="2643">
          <cell r="A2643">
            <v>407057</v>
          </cell>
          <cell r="F2643">
            <v>33903036</v>
          </cell>
        </row>
        <row r="2644">
          <cell r="A2644">
            <v>407063</v>
          </cell>
          <cell r="F2644">
            <v>33903036</v>
          </cell>
        </row>
        <row r="2645">
          <cell r="A2645">
            <v>407064</v>
          </cell>
          <cell r="F2645">
            <v>33903036</v>
          </cell>
        </row>
        <row r="2646">
          <cell r="A2646">
            <v>407082</v>
          </cell>
          <cell r="F2646">
            <v>33903025</v>
          </cell>
        </row>
        <row r="2647">
          <cell r="A2647">
            <v>407083</v>
          </cell>
          <cell r="F2647">
            <v>33903025</v>
          </cell>
        </row>
        <row r="2648">
          <cell r="A2648">
            <v>407084</v>
          </cell>
          <cell r="F2648">
            <v>33903025</v>
          </cell>
        </row>
        <row r="2649">
          <cell r="A2649">
            <v>407085</v>
          </cell>
          <cell r="F2649">
            <v>33903025</v>
          </cell>
        </row>
        <row r="2650">
          <cell r="A2650">
            <v>407086</v>
          </cell>
          <cell r="F2650">
            <v>33903025</v>
          </cell>
        </row>
        <row r="2651">
          <cell r="A2651">
            <v>407088</v>
          </cell>
          <cell r="F2651">
            <v>33903025</v>
          </cell>
        </row>
        <row r="2652">
          <cell r="A2652">
            <v>407089</v>
          </cell>
          <cell r="F2652">
            <v>33903025</v>
          </cell>
        </row>
        <row r="2653">
          <cell r="A2653">
            <v>407090</v>
          </cell>
          <cell r="F2653">
            <v>33903025</v>
          </cell>
        </row>
        <row r="2654">
          <cell r="A2654">
            <v>407091</v>
          </cell>
          <cell r="F2654">
            <v>33903025</v>
          </cell>
        </row>
        <row r="2655">
          <cell r="A2655">
            <v>407100</v>
          </cell>
          <cell r="F2655">
            <v>33903020</v>
          </cell>
        </row>
        <row r="2656">
          <cell r="A2656">
            <v>407104</v>
          </cell>
          <cell r="F2656">
            <v>33903022</v>
          </cell>
        </row>
        <row r="2657">
          <cell r="A2657">
            <v>407122</v>
          </cell>
          <cell r="F2657">
            <v>33903036</v>
          </cell>
        </row>
        <row r="2658">
          <cell r="A2658">
            <v>407132</v>
          </cell>
          <cell r="F2658">
            <v>33903009</v>
          </cell>
        </row>
        <row r="2659">
          <cell r="A2659">
            <v>407152</v>
          </cell>
          <cell r="F2659">
            <v>33903017</v>
          </cell>
        </row>
        <row r="2660">
          <cell r="A2660">
            <v>407154</v>
          </cell>
          <cell r="F2660">
            <v>33903030</v>
          </cell>
        </row>
        <row r="2661">
          <cell r="A2661">
            <v>407156</v>
          </cell>
          <cell r="F2661">
            <v>33903017</v>
          </cell>
        </row>
        <row r="2662">
          <cell r="A2662">
            <v>407158</v>
          </cell>
          <cell r="F2662">
            <v>33903017</v>
          </cell>
        </row>
        <row r="2663">
          <cell r="A2663">
            <v>407160</v>
          </cell>
          <cell r="F2663">
            <v>33903017</v>
          </cell>
        </row>
        <row r="2664">
          <cell r="A2664">
            <v>407170</v>
          </cell>
          <cell r="F2664">
            <v>33903009</v>
          </cell>
        </row>
        <row r="2665">
          <cell r="A2665">
            <v>407178</v>
          </cell>
          <cell r="F2665">
            <v>33903009</v>
          </cell>
        </row>
        <row r="2666">
          <cell r="A2666">
            <v>407182</v>
          </cell>
          <cell r="F2666">
            <v>33903009</v>
          </cell>
        </row>
        <row r="2667">
          <cell r="A2667">
            <v>407184</v>
          </cell>
          <cell r="F2667">
            <v>33903019</v>
          </cell>
        </row>
        <row r="2668">
          <cell r="A2668">
            <v>407196</v>
          </cell>
          <cell r="F2668">
            <v>33903025</v>
          </cell>
        </row>
        <row r="2669">
          <cell r="A2669">
            <v>407198</v>
          </cell>
          <cell r="F2669">
            <v>33903025</v>
          </cell>
        </row>
        <row r="2670">
          <cell r="A2670">
            <v>407200</v>
          </cell>
          <cell r="F2670">
            <v>33903025</v>
          </cell>
        </row>
        <row r="2671">
          <cell r="A2671">
            <v>407201</v>
          </cell>
          <cell r="F2671">
            <v>33903025</v>
          </cell>
        </row>
        <row r="2672">
          <cell r="A2672">
            <v>407204</v>
          </cell>
          <cell r="F2672">
            <v>33903025</v>
          </cell>
        </row>
        <row r="2673">
          <cell r="A2673">
            <v>407208</v>
          </cell>
          <cell r="F2673">
            <v>33903025</v>
          </cell>
        </row>
        <row r="2674">
          <cell r="A2674">
            <v>407210</v>
          </cell>
          <cell r="F2674">
            <v>33903025</v>
          </cell>
        </row>
        <row r="2675">
          <cell r="A2675">
            <v>407215</v>
          </cell>
          <cell r="F2675">
            <v>33903025</v>
          </cell>
        </row>
        <row r="2676">
          <cell r="A2676">
            <v>407218</v>
          </cell>
          <cell r="F2676">
            <v>33903025</v>
          </cell>
        </row>
        <row r="2677">
          <cell r="A2677">
            <v>407219</v>
          </cell>
          <cell r="F2677">
            <v>33903025</v>
          </cell>
        </row>
        <row r="2678">
          <cell r="A2678">
            <v>407220</v>
          </cell>
          <cell r="F2678">
            <v>33903025</v>
          </cell>
        </row>
        <row r="2679">
          <cell r="A2679">
            <v>407232</v>
          </cell>
          <cell r="F2679">
            <v>33903007</v>
          </cell>
        </row>
        <row r="2680">
          <cell r="A2680">
            <v>407234</v>
          </cell>
          <cell r="F2680">
            <v>33903044</v>
          </cell>
        </row>
        <row r="2681">
          <cell r="A2681">
            <v>407236</v>
          </cell>
          <cell r="F2681">
            <v>33903044</v>
          </cell>
        </row>
        <row r="2682">
          <cell r="A2682">
            <v>407237</v>
          </cell>
          <cell r="F2682">
            <v>33903044</v>
          </cell>
        </row>
        <row r="2683">
          <cell r="A2683">
            <v>407238</v>
          </cell>
          <cell r="F2683">
            <v>33903044</v>
          </cell>
        </row>
        <row r="2684">
          <cell r="A2684">
            <v>407269</v>
          </cell>
          <cell r="F2684">
            <v>33903036</v>
          </cell>
        </row>
        <row r="2685">
          <cell r="A2685">
            <v>407273</v>
          </cell>
          <cell r="F2685">
            <v>33903044</v>
          </cell>
        </row>
        <row r="2686">
          <cell r="A2686">
            <v>407279</v>
          </cell>
          <cell r="F2686">
            <v>33903044</v>
          </cell>
        </row>
        <row r="2687">
          <cell r="A2687">
            <v>407290</v>
          </cell>
          <cell r="F2687">
            <v>33903025</v>
          </cell>
        </row>
        <row r="2688">
          <cell r="A2688">
            <v>407291</v>
          </cell>
          <cell r="F2688">
            <v>33903025</v>
          </cell>
        </row>
        <row r="2689">
          <cell r="A2689">
            <v>407293</v>
          </cell>
          <cell r="F2689">
            <v>33903025</v>
          </cell>
        </row>
        <row r="2690">
          <cell r="A2690">
            <v>407294</v>
          </cell>
          <cell r="F2690">
            <v>33903025</v>
          </cell>
        </row>
        <row r="2691">
          <cell r="A2691">
            <v>407296</v>
          </cell>
          <cell r="F2691">
            <v>33903025</v>
          </cell>
        </row>
        <row r="2692">
          <cell r="A2692">
            <v>407297</v>
          </cell>
          <cell r="F2692">
            <v>33903025</v>
          </cell>
        </row>
        <row r="2693">
          <cell r="A2693">
            <v>407299</v>
          </cell>
          <cell r="F2693">
            <v>33903036</v>
          </cell>
        </row>
        <row r="2694">
          <cell r="A2694">
            <v>407301</v>
          </cell>
          <cell r="F2694">
            <v>33903025</v>
          </cell>
        </row>
        <row r="2695">
          <cell r="A2695">
            <v>407306</v>
          </cell>
          <cell r="F2695">
            <v>33903009</v>
          </cell>
        </row>
        <row r="2696">
          <cell r="A2696">
            <v>407316</v>
          </cell>
          <cell r="F2696">
            <v>33903009</v>
          </cell>
        </row>
        <row r="2697">
          <cell r="A2697">
            <v>407324</v>
          </cell>
          <cell r="F2697">
            <v>33903025</v>
          </cell>
        </row>
        <row r="2698">
          <cell r="A2698">
            <v>407340</v>
          </cell>
          <cell r="F2698">
            <v>33903016</v>
          </cell>
        </row>
        <row r="2699">
          <cell r="A2699">
            <v>407380</v>
          </cell>
          <cell r="F2699">
            <v>33903025</v>
          </cell>
        </row>
        <row r="2700">
          <cell r="A2700">
            <v>407382</v>
          </cell>
          <cell r="F2700">
            <v>33903025</v>
          </cell>
        </row>
        <row r="2701">
          <cell r="A2701">
            <v>407383</v>
          </cell>
          <cell r="F2701">
            <v>33903025</v>
          </cell>
        </row>
        <row r="2702">
          <cell r="A2702">
            <v>407384</v>
          </cell>
          <cell r="F2702">
            <v>33903025</v>
          </cell>
        </row>
        <row r="2703">
          <cell r="A2703">
            <v>407385</v>
          </cell>
          <cell r="F2703">
            <v>33903025</v>
          </cell>
        </row>
        <row r="2704">
          <cell r="A2704">
            <v>407386</v>
          </cell>
          <cell r="F2704">
            <v>33903025</v>
          </cell>
        </row>
        <row r="2705">
          <cell r="A2705">
            <v>407388</v>
          </cell>
          <cell r="F2705">
            <v>33903025</v>
          </cell>
        </row>
        <row r="2706">
          <cell r="A2706">
            <v>407391</v>
          </cell>
          <cell r="F2706">
            <v>33903025</v>
          </cell>
        </row>
        <row r="2707">
          <cell r="A2707">
            <v>407394</v>
          </cell>
          <cell r="F2707">
            <v>33903009</v>
          </cell>
        </row>
        <row r="2708">
          <cell r="A2708">
            <v>407396</v>
          </cell>
          <cell r="F2708">
            <v>33903009</v>
          </cell>
        </row>
        <row r="2709">
          <cell r="A2709">
            <v>407398</v>
          </cell>
          <cell r="F2709">
            <v>33903009</v>
          </cell>
        </row>
        <row r="2710">
          <cell r="A2710">
            <v>407400</v>
          </cell>
          <cell r="F2710">
            <v>33903009</v>
          </cell>
        </row>
        <row r="2711">
          <cell r="A2711">
            <v>407402</v>
          </cell>
          <cell r="F2711">
            <v>33903036</v>
          </cell>
        </row>
        <row r="2712">
          <cell r="A2712">
            <v>407404</v>
          </cell>
          <cell r="F2712">
            <v>33903009</v>
          </cell>
        </row>
        <row r="2713">
          <cell r="A2713">
            <v>407406</v>
          </cell>
          <cell r="F2713">
            <v>33903009</v>
          </cell>
        </row>
        <row r="2714">
          <cell r="A2714">
            <v>407408</v>
          </cell>
          <cell r="F2714">
            <v>33903009</v>
          </cell>
        </row>
        <row r="2715">
          <cell r="A2715">
            <v>407416</v>
          </cell>
          <cell r="F2715">
            <v>33903009</v>
          </cell>
        </row>
        <row r="2716">
          <cell r="A2716">
            <v>407431</v>
          </cell>
          <cell r="F2716">
            <v>33903044</v>
          </cell>
        </row>
        <row r="2717">
          <cell r="A2717">
            <v>407432</v>
          </cell>
          <cell r="F2717">
            <v>33903044</v>
          </cell>
        </row>
        <row r="2718">
          <cell r="A2718">
            <v>407438</v>
          </cell>
          <cell r="F2718">
            <v>33903036</v>
          </cell>
        </row>
        <row r="2719">
          <cell r="A2719">
            <v>407440</v>
          </cell>
          <cell r="F2719">
            <v>33903036</v>
          </cell>
        </row>
        <row r="2720">
          <cell r="A2720">
            <v>407441</v>
          </cell>
          <cell r="F2720">
            <v>33903036</v>
          </cell>
        </row>
        <row r="2721">
          <cell r="A2721">
            <v>407442</v>
          </cell>
          <cell r="F2721">
            <v>33903036</v>
          </cell>
        </row>
        <row r="2722">
          <cell r="A2722">
            <v>407444</v>
          </cell>
          <cell r="F2722">
            <v>33903009</v>
          </cell>
        </row>
        <row r="2723">
          <cell r="A2723">
            <v>407446</v>
          </cell>
          <cell r="F2723">
            <v>33903028</v>
          </cell>
        </row>
        <row r="2724">
          <cell r="A2724">
            <v>407450</v>
          </cell>
          <cell r="F2724">
            <v>33903016</v>
          </cell>
        </row>
        <row r="2725">
          <cell r="A2725">
            <v>407452</v>
          </cell>
          <cell r="F2725">
            <v>33903025</v>
          </cell>
        </row>
        <row r="2726">
          <cell r="A2726">
            <v>407453</v>
          </cell>
          <cell r="F2726">
            <v>33903025</v>
          </cell>
        </row>
        <row r="2727">
          <cell r="A2727">
            <v>407454</v>
          </cell>
          <cell r="F2727">
            <v>33903025</v>
          </cell>
        </row>
        <row r="2728">
          <cell r="A2728">
            <v>407455</v>
          </cell>
          <cell r="F2728">
            <v>33903025</v>
          </cell>
        </row>
        <row r="2729">
          <cell r="A2729">
            <v>407457</v>
          </cell>
          <cell r="F2729">
            <v>33903025</v>
          </cell>
        </row>
        <row r="2730">
          <cell r="A2730">
            <v>407458</v>
          </cell>
          <cell r="F2730">
            <v>33903025</v>
          </cell>
        </row>
        <row r="2731">
          <cell r="A2731">
            <v>407460</v>
          </cell>
          <cell r="F2731">
            <v>33903025</v>
          </cell>
        </row>
        <row r="2732">
          <cell r="A2732">
            <v>407461</v>
          </cell>
          <cell r="F2732">
            <v>33903025</v>
          </cell>
        </row>
        <row r="2733">
          <cell r="A2733">
            <v>407462</v>
          </cell>
          <cell r="F2733">
            <v>33903025</v>
          </cell>
        </row>
        <row r="2734">
          <cell r="A2734">
            <v>407466</v>
          </cell>
          <cell r="F2734">
            <v>33903025</v>
          </cell>
        </row>
        <row r="2735">
          <cell r="A2735">
            <v>407469</v>
          </cell>
          <cell r="F2735">
            <v>33903025</v>
          </cell>
        </row>
        <row r="2736">
          <cell r="A2736">
            <v>407471</v>
          </cell>
          <cell r="F2736">
            <v>33903025</v>
          </cell>
        </row>
        <row r="2737">
          <cell r="A2737">
            <v>407472</v>
          </cell>
          <cell r="F2737">
            <v>33903025</v>
          </cell>
        </row>
        <row r="2738">
          <cell r="A2738">
            <v>407473</v>
          </cell>
          <cell r="F2738">
            <v>33903025</v>
          </cell>
        </row>
        <row r="2739">
          <cell r="A2739">
            <v>407475</v>
          </cell>
          <cell r="F2739">
            <v>33903025</v>
          </cell>
        </row>
        <row r="2740">
          <cell r="A2740">
            <v>407476</v>
          </cell>
          <cell r="F2740">
            <v>33903025</v>
          </cell>
        </row>
        <row r="2741">
          <cell r="A2741">
            <v>407478</v>
          </cell>
          <cell r="F2741">
            <v>33903025</v>
          </cell>
        </row>
        <row r="2742">
          <cell r="A2742">
            <v>407479</v>
          </cell>
          <cell r="F2742">
            <v>33903025</v>
          </cell>
        </row>
        <row r="2743">
          <cell r="A2743">
            <v>407480</v>
          </cell>
          <cell r="F2743">
            <v>33903025</v>
          </cell>
        </row>
        <row r="2744">
          <cell r="A2744">
            <v>407482</v>
          </cell>
          <cell r="F2744">
            <v>33903025</v>
          </cell>
        </row>
        <row r="2745">
          <cell r="A2745">
            <v>407483</v>
          </cell>
          <cell r="F2745">
            <v>33903016</v>
          </cell>
        </row>
        <row r="2746">
          <cell r="A2746">
            <v>407484</v>
          </cell>
          <cell r="F2746">
            <v>33903025</v>
          </cell>
        </row>
        <row r="2747">
          <cell r="A2747">
            <v>407485</v>
          </cell>
          <cell r="F2747">
            <v>33903025</v>
          </cell>
        </row>
        <row r="2748">
          <cell r="A2748">
            <v>407486</v>
          </cell>
          <cell r="F2748">
            <v>33903025</v>
          </cell>
        </row>
        <row r="2749">
          <cell r="A2749">
            <v>407488</v>
          </cell>
          <cell r="F2749">
            <v>33903036</v>
          </cell>
        </row>
        <row r="2750">
          <cell r="A2750">
            <v>407489</v>
          </cell>
          <cell r="F2750">
            <v>33903036</v>
          </cell>
        </row>
        <row r="2751">
          <cell r="A2751">
            <v>407490</v>
          </cell>
          <cell r="F2751">
            <v>33903036</v>
          </cell>
        </row>
        <row r="2752">
          <cell r="A2752">
            <v>407491</v>
          </cell>
          <cell r="F2752">
            <v>33903036</v>
          </cell>
        </row>
        <row r="2753">
          <cell r="A2753">
            <v>407492</v>
          </cell>
          <cell r="F2753">
            <v>33903036</v>
          </cell>
        </row>
        <row r="2754">
          <cell r="A2754">
            <v>407494</v>
          </cell>
          <cell r="F2754">
            <v>33903036</v>
          </cell>
        </row>
        <row r="2755">
          <cell r="A2755">
            <v>407495</v>
          </cell>
          <cell r="F2755">
            <v>33903036</v>
          </cell>
        </row>
        <row r="2756">
          <cell r="A2756">
            <v>407496</v>
          </cell>
          <cell r="F2756">
            <v>33903036</v>
          </cell>
        </row>
        <row r="2757">
          <cell r="A2757">
            <v>407500</v>
          </cell>
          <cell r="F2757">
            <v>33903025</v>
          </cell>
        </row>
        <row r="2758">
          <cell r="A2758">
            <v>407501</v>
          </cell>
          <cell r="F2758">
            <v>33903036</v>
          </cell>
        </row>
        <row r="2759">
          <cell r="A2759">
            <v>407502</v>
          </cell>
          <cell r="F2759">
            <v>33903036</v>
          </cell>
        </row>
        <row r="2760">
          <cell r="A2760">
            <v>407503</v>
          </cell>
          <cell r="F2760">
            <v>33903036</v>
          </cell>
        </row>
        <row r="2761">
          <cell r="A2761">
            <v>407504</v>
          </cell>
          <cell r="F2761">
            <v>33903036</v>
          </cell>
        </row>
        <row r="2762">
          <cell r="A2762">
            <v>407505</v>
          </cell>
          <cell r="F2762">
            <v>33903036</v>
          </cell>
        </row>
        <row r="2763">
          <cell r="A2763">
            <v>407508</v>
          </cell>
          <cell r="F2763">
            <v>33903036</v>
          </cell>
        </row>
        <row r="2764">
          <cell r="A2764">
            <v>407511</v>
          </cell>
          <cell r="F2764">
            <v>33903036</v>
          </cell>
        </row>
        <row r="2765">
          <cell r="A2765">
            <v>407512</v>
          </cell>
          <cell r="F2765">
            <v>33903036</v>
          </cell>
        </row>
        <row r="2766">
          <cell r="A2766">
            <v>407514</v>
          </cell>
          <cell r="F2766">
            <v>33903036</v>
          </cell>
        </row>
        <row r="2767">
          <cell r="A2767">
            <v>407520</v>
          </cell>
          <cell r="F2767">
            <v>33903009</v>
          </cell>
        </row>
        <row r="2768">
          <cell r="A2768">
            <v>407525</v>
          </cell>
          <cell r="F2768">
            <v>33903007</v>
          </cell>
        </row>
        <row r="2769">
          <cell r="A2769">
            <v>407526</v>
          </cell>
          <cell r="F2769">
            <v>33903007</v>
          </cell>
        </row>
        <row r="2770">
          <cell r="A2770">
            <v>407528</v>
          </cell>
          <cell r="F2770">
            <v>33903007</v>
          </cell>
        </row>
        <row r="2771">
          <cell r="A2771">
            <v>407530</v>
          </cell>
          <cell r="F2771">
            <v>33903007</v>
          </cell>
        </row>
        <row r="2772">
          <cell r="A2772">
            <v>407531</v>
          </cell>
          <cell r="F2772">
            <v>33903007</v>
          </cell>
        </row>
        <row r="2773">
          <cell r="A2773">
            <v>407532</v>
          </cell>
          <cell r="F2773">
            <v>33903007</v>
          </cell>
        </row>
        <row r="2774">
          <cell r="A2774">
            <v>407533</v>
          </cell>
          <cell r="F2774">
            <v>33903036</v>
          </cell>
        </row>
        <row r="2775">
          <cell r="A2775">
            <v>407534</v>
          </cell>
          <cell r="F2775">
            <v>33903007</v>
          </cell>
        </row>
        <row r="2776">
          <cell r="A2776">
            <v>407538</v>
          </cell>
          <cell r="F2776">
            <v>33903007</v>
          </cell>
        </row>
        <row r="2777">
          <cell r="A2777">
            <v>407540</v>
          </cell>
          <cell r="F2777">
            <v>33903007</v>
          </cell>
        </row>
        <row r="2778">
          <cell r="A2778">
            <v>407542</v>
          </cell>
          <cell r="F2778">
            <v>33903007</v>
          </cell>
        </row>
        <row r="2779">
          <cell r="A2779">
            <v>407544</v>
          </cell>
          <cell r="F2779">
            <v>33903019</v>
          </cell>
        </row>
        <row r="2780">
          <cell r="A2780">
            <v>407548</v>
          </cell>
          <cell r="F2780">
            <v>33903009</v>
          </cell>
        </row>
        <row r="2781">
          <cell r="A2781">
            <v>407550</v>
          </cell>
          <cell r="F2781">
            <v>33903036</v>
          </cell>
        </row>
        <row r="2782">
          <cell r="A2782">
            <v>407556</v>
          </cell>
          <cell r="F2782">
            <v>33903016</v>
          </cell>
        </row>
        <row r="2783">
          <cell r="A2783">
            <v>407560</v>
          </cell>
          <cell r="F2783">
            <v>33903036</v>
          </cell>
        </row>
        <row r="2784">
          <cell r="A2784">
            <v>407562</v>
          </cell>
          <cell r="F2784">
            <v>33903036</v>
          </cell>
        </row>
        <row r="2785">
          <cell r="A2785">
            <v>407564</v>
          </cell>
          <cell r="F2785">
            <v>33903036</v>
          </cell>
        </row>
        <row r="2786">
          <cell r="A2786">
            <v>407566</v>
          </cell>
          <cell r="F2786">
            <v>33903009</v>
          </cell>
        </row>
        <row r="2787">
          <cell r="A2787">
            <v>407568</v>
          </cell>
          <cell r="F2787">
            <v>33903009</v>
          </cell>
        </row>
        <row r="2788">
          <cell r="A2788">
            <v>407570</v>
          </cell>
          <cell r="F2788">
            <v>33903009</v>
          </cell>
        </row>
        <row r="2789">
          <cell r="A2789">
            <v>407572</v>
          </cell>
          <cell r="F2789">
            <v>33903009</v>
          </cell>
        </row>
        <row r="2790">
          <cell r="A2790">
            <v>407574</v>
          </cell>
          <cell r="F2790">
            <v>33903036</v>
          </cell>
        </row>
        <row r="2791">
          <cell r="A2791">
            <v>407580</v>
          </cell>
          <cell r="F2791">
            <v>33903014</v>
          </cell>
        </row>
        <row r="2792">
          <cell r="A2792">
            <v>407581</v>
          </cell>
          <cell r="F2792">
            <v>33903014</v>
          </cell>
        </row>
        <row r="2793">
          <cell r="A2793">
            <v>407582</v>
          </cell>
          <cell r="F2793">
            <v>33903014</v>
          </cell>
        </row>
        <row r="2794">
          <cell r="A2794">
            <v>407585</v>
          </cell>
          <cell r="F2794">
            <v>33903036</v>
          </cell>
        </row>
        <row r="2795">
          <cell r="A2795">
            <v>407587</v>
          </cell>
          <cell r="F2795">
            <v>33903036</v>
          </cell>
        </row>
        <row r="2796">
          <cell r="A2796">
            <v>407588</v>
          </cell>
          <cell r="F2796">
            <v>33903036</v>
          </cell>
        </row>
        <row r="2797">
          <cell r="A2797">
            <v>407596</v>
          </cell>
          <cell r="F2797">
            <v>33903036</v>
          </cell>
        </row>
        <row r="2798">
          <cell r="A2798">
            <v>407597</v>
          </cell>
          <cell r="F2798">
            <v>33903036</v>
          </cell>
        </row>
        <row r="2799">
          <cell r="A2799">
            <v>407598</v>
          </cell>
          <cell r="F2799">
            <v>33903036</v>
          </cell>
        </row>
        <row r="2800">
          <cell r="A2800">
            <v>407600</v>
          </cell>
          <cell r="F2800">
            <v>33903036</v>
          </cell>
        </row>
        <row r="2801">
          <cell r="A2801">
            <v>407601</v>
          </cell>
          <cell r="F2801">
            <v>33903036</v>
          </cell>
        </row>
        <row r="2802">
          <cell r="A2802">
            <v>407602</v>
          </cell>
          <cell r="F2802">
            <v>33903036</v>
          </cell>
        </row>
        <row r="2803">
          <cell r="A2803">
            <v>407603</v>
          </cell>
          <cell r="F2803">
            <v>33903036</v>
          </cell>
        </row>
        <row r="2804">
          <cell r="A2804">
            <v>407604</v>
          </cell>
          <cell r="F2804">
            <v>33903036</v>
          </cell>
        </row>
        <row r="2805">
          <cell r="A2805">
            <v>407605</v>
          </cell>
          <cell r="F2805">
            <v>33903036</v>
          </cell>
        </row>
        <row r="2806">
          <cell r="A2806">
            <v>407607</v>
          </cell>
          <cell r="F2806">
            <v>33903036</v>
          </cell>
        </row>
        <row r="2807">
          <cell r="A2807">
            <v>407608</v>
          </cell>
          <cell r="F2807">
            <v>33903036</v>
          </cell>
        </row>
        <row r="2808">
          <cell r="A2808">
            <v>407609</v>
          </cell>
          <cell r="F2808">
            <v>33903036</v>
          </cell>
        </row>
        <row r="2809">
          <cell r="A2809">
            <v>407611</v>
          </cell>
          <cell r="F2809">
            <v>33903036</v>
          </cell>
        </row>
        <row r="2810">
          <cell r="A2810">
            <v>407613</v>
          </cell>
          <cell r="F2810">
            <v>33903036</v>
          </cell>
        </row>
        <row r="2811">
          <cell r="A2811">
            <v>407614</v>
          </cell>
          <cell r="F2811">
            <v>33903036</v>
          </cell>
        </row>
        <row r="2812">
          <cell r="A2812">
            <v>407618</v>
          </cell>
          <cell r="F2812">
            <v>33903036</v>
          </cell>
        </row>
        <row r="2813">
          <cell r="A2813">
            <v>407620</v>
          </cell>
          <cell r="F2813">
            <v>33903036</v>
          </cell>
        </row>
        <row r="2814">
          <cell r="A2814">
            <v>407622</v>
          </cell>
          <cell r="F2814">
            <v>33903036</v>
          </cell>
        </row>
        <row r="2815">
          <cell r="A2815">
            <v>407624</v>
          </cell>
          <cell r="F2815">
            <v>33903036</v>
          </cell>
        </row>
        <row r="2816">
          <cell r="A2816">
            <v>407660</v>
          </cell>
          <cell r="F2816">
            <v>33903036</v>
          </cell>
        </row>
        <row r="2817">
          <cell r="A2817">
            <v>407673</v>
          </cell>
          <cell r="F2817">
            <v>33903036</v>
          </cell>
        </row>
        <row r="2818">
          <cell r="A2818">
            <v>407686</v>
          </cell>
          <cell r="F2818">
            <v>33903036</v>
          </cell>
        </row>
        <row r="2819">
          <cell r="A2819">
            <v>407720</v>
          </cell>
          <cell r="F2819">
            <v>33903036</v>
          </cell>
        </row>
        <row r="2820">
          <cell r="A2820">
            <v>407726</v>
          </cell>
          <cell r="F2820">
            <v>33903036</v>
          </cell>
        </row>
        <row r="2821">
          <cell r="A2821">
            <v>407732</v>
          </cell>
          <cell r="F2821">
            <v>33903036</v>
          </cell>
        </row>
        <row r="2822">
          <cell r="A2822">
            <v>407738</v>
          </cell>
          <cell r="F2822">
            <v>33903036</v>
          </cell>
        </row>
        <row r="2823">
          <cell r="A2823">
            <v>407750</v>
          </cell>
          <cell r="F2823">
            <v>33903036</v>
          </cell>
        </row>
        <row r="2824">
          <cell r="A2824">
            <v>407765</v>
          </cell>
          <cell r="F2824">
            <v>33903036</v>
          </cell>
        </row>
        <row r="2825">
          <cell r="A2825">
            <v>407780</v>
          </cell>
          <cell r="F2825">
            <v>33903036</v>
          </cell>
        </row>
        <row r="2826">
          <cell r="A2826">
            <v>407788</v>
          </cell>
          <cell r="F2826">
            <v>33903036</v>
          </cell>
        </row>
        <row r="2827">
          <cell r="A2827">
            <v>407789</v>
          </cell>
          <cell r="F2827">
            <v>33903036</v>
          </cell>
        </row>
        <row r="2828">
          <cell r="A2828">
            <v>407800</v>
          </cell>
          <cell r="F2828">
            <v>33903036</v>
          </cell>
        </row>
        <row r="2829">
          <cell r="A2829">
            <v>407802</v>
          </cell>
          <cell r="F2829">
            <v>33903036</v>
          </cell>
        </row>
        <row r="2830">
          <cell r="A2830">
            <v>407803</v>
          </cell>
          <cell r="F2830">
            <v>33903036</v>
          </cell>
        </row>
        <row r="2831">
          <cell r="A2831">
            <v>407804</v>
          </cell>
          <cell r="F2831">
            <v>33903009</v>
          </cell>
        </row>
        <row r="2832">
          <cell r="A2832">
            <v>407806</v>
          </cell>
          <cell r="F2832">
            <v>33903009</v>
          </cell>
        </row>
        <row r="2833">
          <cell r="A2833">
            <v>407811</v>
          </cell>
          <cell r="F2833">
            <v>33903036</v>
          </cell>
        </row>
        <row r="2834">
          <cell r="A2834">
            <v>407812</v>
          </cell>
          <cell r="F2834">
            <v>33903036</v>
          </cell>
        </row>
        <row r="2835">
          <cell r="A2835">
            <v>407815</v>
          </cell>
          <cell r="F2835">
            <v>33903036</v>
          </cell>
        </row>
        <row r="2836">
          <cell r="A2836">
            <v>407816</v>
          </cell>
          <cell r="F2836">
            <v>33903036</v>
          </cell>
        </row>
        <row r="2837">
          <cell r="A2837">
            <v>407820</v>
          </cell>
          <cell r="F2837">
            <v>33903036</v>
          </cell>
        </row>
        <row r="2838">
          <cell r="A2838">
            <v>407822</v>
          </cell>
          <cell r="F2838">
            <v>33903036</v>
          </cell>
        </row>
        <row r="2839">
          <cell r="A2839">
            <v>407825</v>
          </cell>
          <cell r="F2839">
            <v>33903036</v>
          </cell>
        </row>
        <row r="2840">
          <cell r="A2840">
            <v>407827</v>
          </cell>
          <cell r="F2840">
            <v>33903036</v>
          </cell>
        </row>
        <row r="2841">
          <cell r="A2841">
            <v>407828</v>
          </cell>
          <cell r="F2841">
            <v>33903036</v>
          </cell>
        </row>
        <row r="2842">
          <cell r="A2842">
            <v>407830</v>
          </cell>
          <cell r="F2842">
            <v>33903016</v>
          </cell>
        </row>
        <row r="2843">
          <cell r="A2843">
            <v>407838</v>
          </cell>
          <cell r="F2843">
            <v>33903009</v>
          </cell>
        </row>
        <row r="2844">
          <cell r="A2844">
            <v>407850</v>
          </cell>
          <cell r="F2844">
            <v>33903036</v>
          </cell>
        </row>
        <row r="2845">
          <cell r="A2845">
            <v>407851</v>
          </cell>
          <cell r="F2845">
            <v>33903036</v>
          </cell>
        </row>
        <row r="2846">
          <cell r="A2846">
            <v>407854</v>
          </cell>
          <cell r="F2846">
            <v>33903036</v>
          </cell>
        </row>
        <row r="2847">
          <cell r="A2847">
            <v>407855</v>
          </cell>
          <cell r="F2847">
            <v>33903036</v>
          </cell>
        </row>
        <row r="2848">
          <cell r="A2848">
            <v>407858</v>
          </cell>
          <cell r="F2848">
            <v>33903036</v>
          </cell>
        </row>
        <row r="2849">
          <cell r="A2849">
            <v>407860</v>
          </cell>
          <cell r="F2849">
            <v>33903036</v>
          </cell>
        </row>
        <row r="2850">
          <cell r="A2850">
            <v>407861</v>
          </cell>
          <cell r="F2850">
            <v>33903036</v>
          </cell>
        </row>
        <row r="2851">
          <cell r="A2851">
            <v>407866</v>
          </cell>
          <cell r="F2851">
            <v>33903014</v>
          </cell>
        </row>
        <row r="2852">
          <cell r="A2852">
            <v>407867</v>
          </cell>
          <cell r="F2852">
            <v>33903014</v>
          </cell>
        </row>
        <row r="2853">
          <cell r="A2853">
            <v>407868</v>
          </cell>
          <cell r="F2853">
            <v>33903014</v>
          </cell>
        </row>
        <row r="2854">
          <cell r="A2854">
            <v>407869</v>
          </cell>
          <cell r="F2854">
            <v>33903014</v>
          </cell>
        </row>
        <row r="2855">
          <cell r="A2855">
            <v>407870</v>
          </cell>
          <cell r="F2855">
            <v>33903014</v>
          </cell>
        </row>
        <row r="2856">
          <cell r="A2856">
            <v>407872</v>
          </cell>
          <cell r="F2856">
            <v>33903014</v>
          </cell>
        </row>
        <row r="2857">
          <cell r="A2857">
            <v>407873</v>
          </cell>
          <cell r="F2857">
            <v>33903014</v>
          </cell>
        </row>
        <row r="2858">
          <cell r="A2858">
            <v>407874</v>
          </cell>
          <cell r="F2858">
            <v>33903014</v>
          </cell>
        </row>
        <row r="2859">
          <cell r="A2859">
            <v>407876</v>
          </cell>
          <cell r="F2859">
            <v>33903014</v>
          </cell>
        </row>
        <row r="2860">
          <cell r="A2860">
            <v>407880</v>
          </cell>
          <cell r="F2860">
            <v>33903014</v>
          </cell>
        </row>
        <row r="2861">
          <cell r="A2861">
            <v>407881</v>
          </cell>
          <cell r="F2861">
            <v>33903014</v>
          </cell>
        </row>
        <row r="2862">
          <cell r="A2862">
            <v>407884</v>
          </cell>
          <cell r="F2862">
            <v>33903036</v>
          </cell>
        </row>
        <row r="2863">
          <cell r="A2863">
            <v>407886</v>
          </cell>
          <cell r="F2863">
            <v>33903036</v>
          </cell>
        </row>
        <row r="2864">
          <cell r="A2864">
            <v>407888</v>
          </cell>
          <cell r="F2864">
            <v>33903014</v>
          </cell>
        </row>
        <row r="2865">
          <cell r="A2865">
            <v>407889</v>
          </cell>
          <cell r="F2865">
            <v>33903014</v>
          </cell>
        </row>
        <row r="2866">
          <cell r="A2866">
            <v>407890</v>
          </cell>
          <cell r="F2866">
            <v>33903014</v>
          </cell>
        </row>
        <row r="2867">
          <cell r="A2867">
            <v>407891</v>
          </cell>
          <cell r="F2867">
            <v>33903014</v>
          </cell>
        </row>
        <row r="2868">
          <cell r="A2868">
            <v>407892</v>
          </cell>
          <cell r="F2868">
            <v>33903014</v>
          </cell>
        </row>
        <row r="2869">
          <cell r="A2869">
            <v>407896</v>
          </cell>
          <cell r="F2869">
            <v>33903014</v>
          </cell>
        </row>
        <row r="2870">
          <cell r="A2870">
            <v>407897</v>
          </cell>
          <cell r="F2870">
            <v>33903014</v>
          </cell>
        </row>
        <row r="2871">
          <cell r="A2871">
            <v>407898</v>
          </cell>
          <cell r="F2871">
            <v>33903014</v>
          </cell>
        </row>
        <row r="2872">
          <cell r="A2872">
            <v>407913</v>
          </cell>
          <cell r="F2872">
            <v>33903014</v>
          </cell>
        </row>
        <row r="2873">
          <cell r="A2873">
            <v>407924</v>
          </cell>
          <cell r="F2873">
            <v>33903036</v>
          </cell>
        </row>
        <row r="2874">
          <cell r="A2874">
            <v>407928</v>
          </cell>
          <cell r="F2874">
            <v>33903035</v>
          </cell>
        </row>
        <row r="2875">
          <cell r="A2875">
            <v>407930</v>
          </cell>
          <cell r="F2875">
            <v>33903016</v>
          </cell>
        </row>
        <row r="2876">
          <cell r="A2876">
            <v>407931</v>
          </cell>
          <cell r="F2876">
            <v>33903016</v>
          </cell>
        </row>
        <row r="2877">
          <cell r="A2877">
            <v>407932</v>
          </cell>
          <cell r="F2877">
            <v>33903016</v>
          </cell>
        </row>
        <row r="2878">
          <cell r="A2878">
            <v>407933</v>
          </cell>
          <cell r="F2878">
            <v>33903026</v>
          </cell>
        </row>
        <row r="2879">
          <cell r="A2879">
            <v>407934</v>
          </cell>
          <cell r="F2879">
            <v>33903026</v>
          </cell>
        </row>
        <row r="2880">
          <cell r="A2880">
            <v>407936</v>
          </cell>
          <cell r="F2880">
            <v>33903026</v>
          </cell>
        </row>
        <row r="2881">
          <cell r="A2881">
            <v>407938</v>
          </cell>
          <cell r="F2881">
            <v>33903016</v>
          </cell>
        </row>
        <row r="2882">
          <cell r="A2882">
            <v>407940</v>
          </cell>
          <cell r="F2882">
            <v>33903009</v>
          </cell>
        </row>
        <row r="2883">
          <cell r="A2883">
            <v>407942</v>
          </cell>
          <cell r="F2883">
            <v>33903009</v>
          </cell>
        </row>
        <row r="2884">
          <cell r="A2884">
            <v>407944</v>
          </cell>
          <cell r="F2884">
            <v>33903009</v>
          </cell>
        </row>
        <row r="2885">
          <cell r="A2885">
            <v>407945</v>
          </cell>
          <cell r="F2885">
            <v>33903009</v>
          </cell>
        </row>
        <row r="2886">
          <cell r="A2886">
            <v>407946</v>
          </cell>
          <cell r="F2886">
            <v>33903036</v>
          </cell>
        </row>
        <row r="2887">
          <cell r="A2887">
            <v>407950</v>
          </cell>
          <cell r="F2887">
            <v>33903028</v>
          </cell>
        </row>
        <row r="2888">
          <cell r="A2888">
            <v>407956</v>
          </cell>
          <cell r="F2888">
            <v>33903009</v>
          </cell>
        </row>
        <row r="2889">
          <cell r="A2889">
            <v>407978</v>
          </cell>
          <cell r="F2889">
            <v>33903009</v>
          </cell>
        </row>
        <row r="2890">
          <cell r="A2890">
            <v>407980</v>
          </cell>
          <cell r="F2890">
            <v>33903036</v>
          </cell>
        </row>
        <row r="2891">
          <cell r="A2891">
            <v>407982</v>
          </cell>
          <cell r="F2891">
            <v>33903036</v>
          </cell>
        </row>
        <row r="2892">
          <cell r="A2892">
            <v>407986</v>
          </cell>
          <cell r="F2892">
            <v>33903009</v>
          </cell>
        </row>
        <row r="2893">
          <cell r="A2893">
            <v>407988</v>
          </cell>
          <cell r="F2893">
            <v>33903016</v>
          </cell>
        </row>
        <row r="2894">
          <cell r="A2894">
            <v>407990</v>
          </cell>
          <cell r="F2894">
            <v>33903016</v>
          </cell>
        </row>
        <row r="2895">
          <cell r="A2895">
            <v>407992</v>
          </cell>
          <cell r="F2895">
            <v>33903016</v>
          </cell>
        </row>
        <row r="2896">
          <cell r="A2896">
            <v>407994</v>
          </cell>
          <cell r="F2896">
            <v>33903036</v>
          </cell>
        </row>
        <row r="2897">
          <cell r="A2897">
            <v>407995</v>
          </cell>
          <cell r="F2897">
            <v>33903036</v>
          </cell>
        </row>
        <row r="2898">
          <cell r="A2898">
            <v>407996</v>
          </cell>
          <cell r="F2898">
            <v>33903036</v>
          </cell>
        </row>
        <row r="2899">
          <cell r="A2899">
            <v>407999</v>
          </cell>
          <cell r="F2899">
            <v>33903036</v>
          </cell>
        </row>
        <row r="2900">
          <cell r="A2900">
            <v>408000</v>
          </cell>
          <cell r="F2900">
            <v>33903036</v>
          </cell>
        </row>
        <row r="2901">
          <cell r="A2901">
            <v>408001</v>
          </cell>
          <cell r="F2901">
            <v>33903036</v>
          </cell>
        </row>
        <row r="2902">
          <cell r="A2902">
            <v>408002</v>
          </cell>
          <cell r="F2902">
            <v>33903036</v>
          </cell>
        </row>
        <row r="2903">
          <cell r="A2903">
            <v>408003</v>
          </cell>
          <cell r="F2903">
            <v>33903036</v>
          </cell>
        </row>
        <row r="2904">
          <cell r="A2904">
            <v>408004</v>
          </cell>
          <cell r="F2904">
            <v>33903036</v>
          </cell>
        </row>
        <row r="2905">
          <cell r="A2905">
            <v>408005</v>
          </cell>
          <cell r="F2905">
            <v>33903036</v>
          </cell>
        </row>
        <row r="2906">
          <cell r="A2906">
            <v>408006</v>
          </cell>
          <cell r="F2906">
            <v>33903036</v>
          </cell>
        </row>
        <row r="2907">
          <cell r="A2907">
            <v>408011</v>
          </cell>
          <cell r="F2907">
            <v>33903036</v>
          </cell>
        </row>
        <row r="2908">
          <cell r="A2908">
            <v>408012</v>
          </cell>
          <cell r="F2908">
            <v>33903036</v>
          </cell>
        </row>
        <row r="2909">
          <cell r="A2909">
            <v>408013</v>
          </cell>
          <cell r="F2909">
            <v>33903036</v>
          </cell>
        </row>
        <row r="2910">
          <cell r="A2910">
            <v>408014</v>
          </cell>
          <cell r="F2910">
            <v>33903036</v>
          </cell>
        </row>
        <row r="2911">
          <cell r="A2911">
            <v>408016</v>
          </cell>
          <cell r="F2911">
            <v>33903036</v>
          </cell>
        </row>
        <row r="2912">
          <cell r="A2912">
            <v>408017</v>
          </cell>
          <cell r="F2912">
            <v>33903036</v>
          </cell>
        </row>
        <row r="2913">
          <cell r="A2913">
            <v>408019</v>
          </cell>
          <cell r="F2913">
            <v>33903036</v>
          </cell>
        </row>
        <row r="2914">
          <cell r="A2914">
            <v>408020</v>
          </cell>
          <cell r="F2914">
            <v>33903036</v>
          </cell>
        </row>
        <row r="2915">
          <cell r="A2915">
            <v>408021</v>
          </cell>
          <cell r="F2915">
            <v>33903036</v>
          </cell>
        </row>
        <row r="2916">
          <cell r="A2916">
            <v>408022</v>
          </cell>
          <cell r="F2916">
            <v>33903036</v>
          </cell>
        </row>
        <row r="2917">
          <cell r="A2917">
            <v>408024</v>
          </cell>
          <cell r="F2917">
            <v>33903036</v>
          </cell>
        </row>
        <row r="2918">
          <cell r="A2918">
            <v>408025</v>
          </cell>
          <cell r="F2918">
            <v>33903036</v>
          </cell>
        </row>
        <row r="2919">
          <cell r="A2919">
            <v>408026</v>
          </cell>
          <cell r="F2919">
            <v>33903036</v>
          </cell>
        </row>
        <row r="2920">
          <cell r="A2920">
            <v>408027</v>
          </cell>
          <cell r="F2920">
            <v>33903036</v>
          </cell>
        </row>
        <row r="2921">
          <cell r="A2921">
            <v>408028</v>
          </cell>
          <cell r="F2921">
            <v>33903036</v>
          </cell>
        </row>
        <row r="2922">
          <cell r="A2922">
            <v>408029</v>
          </cell>
          <cell r="F2922">
            <v>33903036</v>
          </cell>
        </row>
        <row r="2923">
          <cell r="A2923">
            <v>408030</v>
          </cell>
          <cell r="F2923">
            <v>33903022</v>
          </cell>
        </row>
        <row r="2924">
          <cell r="A2924">
            <v>408035</v>
          </cell>
          <cell r="F2924">
            <v>33903036</v>
          </cell>
        </row>
        <row r="2925">
          <cell r="A2925">
            <v>408036</v>
          </cell>
          <cell r="F2925">
            <v>33903036</v>
          </cell>
        </row>
        <row r="2926">
          <cell r="A2926">
            <v>408037</v>
          </cell>
          <cell r="F2926">
            <v>33903036</v>
          </cell>
        </row>
        <row r="2927">
          <cell r="A2927">
            <v>408038</v>
          </cell>
          <cell r="F2927">
            <v>33903036</v>
          </cell>
        </row>
        <row r="2928">
          <cell r="A2928">
            <v>408039</v>
          </cell>
          <cell r="F2928">
            <v>33903036</v>
          </cell>
        </row>
        <row r="2929">
          <cell r="A2929">
            <v>408040</v>
          </cell>
          <cell r="F2929">
            <v>33903036</v>
          </cell>
        </row>
        <row r="2930">
          <cell r="A2930">
            <v>408042</v>
          </cell>
          <cell r="F2930">
            <v>33903036</v>
          </cell>
        </row>
        <row r="2931">
          <cell r="A2931">
            <v>408043</v>
          </cell>
          <cell r="F2931">
            <v>33903036</v>
          </cell>
        </row>
        <row r="2932">
          <cell r="A2932">
            <v>408044</v>
          </cell>
          <cell r="F2932">
            <v>33903036</v>
          </cell>
        </row>
        <row r="2933">
          <cell r="A2933">
            <v>408048</v>
          </cell>
          <cell r="F2933">
            <v>33903036</v>
          </cell>
        </row>
        <row r="2934">
          <cell r="A2934">
            <v>408049</v>
          </cell>
          <cell r="F2934">
            <v>33903036</v>
          </cell>
        </row>
        <row r="2935">
          <cell r="A2935">
            <v>408052</v>
          </cell>
          <cell r="F2935">
            <v>33903036</v>
          </cell>
        </row>
        <row r="2936">
          <cell r="A2936">
            <v>408054</v>
          </cell>
          <cell r="F2936">
            <v>33903036</v>
          </cell>
        </row>
        <row r="2937">
          <cell r="A2937">
            <v>408060</v>
          </cell>
          <cell r="F2937">
            <v>33903009</v>
          </cell>
        </row>
        <row r="2938">
          <cell r="A2938">
            <v>408062</v>
          </cell>
          <cell r="F2938">
            <v>33903009</v>
          </cell>
        </row>
        <row r="2939">
          <cell r="A2939">
            <v>408070</v>
          </cell>
          <cell r="F2939">
            <v>33903009</v>
          </cell>
        </row>
        <row r="2940">
          <cell r="A2940">
            <v>408072</v>
          </cell>
          <cell r="F2940">
            <v>33903025</v>
          </cell>
        </row>
        <row r="2941">
          <cell r="A2941">
            <v>408103</v>
          </cell>
          <cell r="F2941">
            <v>33903025</v>
          </cell>
        </row>
        <row r="2942">
          <cell r="A2942">
            <v>408105</v>
          </cell>
          <cell r="F2942">
            <v>33903025</v>
          </cell>
        </row>
        <row r="2943">
          <cell r="A2943">
            <v>408110</v>
          </cell>
          <cell r="F2943">
            <v>33903025</v>
          </cell>
        </row>
        <row r="2944">
          <cell r="A2944">
            <v>408152</v>
          </cell>
          <cell r="F2944">
            <v>33903044</v>
          </cell>
        </row>
        <row r="2945">
          <cell r="A2945">
            <v>408154</v>
          </cell>
          <cell r="F2945">
            <v>33903022</v>
          </cell>
        </row>
        <row r="2946">
          <cell r="A2946">
            <v>408156</v>
          </cell>
          <cell r="F2946">
            <v>33903035</v>
          </cell>
        </row>
        <row r="2947">
          <cell r="A2947">
            <v>408157</v>
          </cell>
          <cell r="F2947">
            <v>33903035</v>
          </cell>
        </row>
        <row r="2948">
          <cell r="A2948">
            <v>408158</v>
          </cell>
          <cell r="F2948">
            <v>33903035</v>
          </cell>
        </row>
        <row r="2949">
          <cell r="A2949">
            <v>408164</v>
          </cell>
          <cell r="F2949">
            <v>33903022</v>
          </cell>
        </row>
        <row r="2950">
          <cell r="A2950">
            <v>408166</v>
          </cell>
          <cell r="F2950">
            <v>33903017</v>
          </cell>
        </row>
        <row r="2951">
          <cell r="A2951">
            <v>408167</v>
          </cell>
          <cell r="F2951">
            <v>33903017</v>
          </cell>
        </row>
        <row r="2952">
          <cell r="A2952">
            <v>408170</v>
          </cell>
          <cell r="F2952">
            <v>33903017</v>
          </cell>
        </row>
        <row r="2953">
          <cell r="A2953">
            <v>408172</v>
          </cell>
          <cell r="F2953">
            <v>33903017</v>
          </cell>
        </row>
        <row r="2954">
          <cell r="A2954">
            <v>408174</v>
          </cell>
          <cell r="F2954">
            <v>33903017</v>
          </cell>
        </row>
        <row r="2955">
          <cell r="A2955">
            <v>408176</v>
          </cell>
          <cell r="F2955">
            <v>33903017</v>
          </cell>
        </row>
        <row r="2956">
          <cell r="A2956">
            <v>408178</v>
          </cell>
          <cell r="F2956">
            <v>33903017</v>
          </cell>
        </row>
        <row r="2957">
          <cell r="A2957">
            <v>408180</v>
          </cell>
          <cell r="F2957">
            <v>33903004</v>
          </cell>
        </row>
        <row r="2958">
          <cell r="A2958">
            <v>408182</v>
          </cell>
          <cell r="F2958">
            <v>33903017</v>
          </cell>
        </row>
        <row r="2959">
          <cell r="A2959">
            <v>408183</v>
          </cell>
          <cell r="F2959">
            <v>33903044</v>
          </cell>
        </row>
        <row r="2960">
          <cell r="A2960">
            <v>408184</v>
          </cell>
          <cell r="F2960">
            <v>33903016</v>
          </cell>
        </row>
        <row r="2961">
          <cell r="A2961">
            <v>408196</v>
          </cell>
          <cell r="F2961">
            <v>33903036</v>
          </cell>
        </row>
        <row r="2962">
          <cell r="A2962">
            <v>408230</v>
          </cell>
          <cell r="F2962">
            <v>33903036</v>
          </cell>
        </row>
        <row r="2963">
          <cell r="A2963">
            <v>408232</v>
          </cell>
          <cell r="F2963">
            <v>33903009</v>
          </cell>
        </row>
        <row r="2964">
          <cell r="A2964">
            <v>408234</v>
          </cell>
          <cell r="F2964">
            <v>33903009</v>
          </cell>
        </row>
        <row r="2965">
          <cell r="A2965">
            <v>408236</v>
          </cell>
          <cell r="F2965">
            <v>33903009</v>
          </cell>
        </row>
        <row r="2966">
          <cell r="A2966">
            <v>408238</v>
          </cell>
          <cell r="F2966">
            <v>33903036</v>
          </cell>
        </row>
        <row r="2967">
          <cell r="A2967">
            <v>408239</v>
          </cell>
          <cell r="F2967">
            <v>33903036</v>
          </cell>
        </row>
        <row r="2968">
          <cell r="A2968">
            <v>408248</v>
          </cell>
          <cell r="F2968">
            <v>33903009</v>
          </cell>
        </row>
        <row r="2969">
          <cell r="A2969">
            <v>408250</v>
          </cell>
          <cell r="F2969">
            <v>33903036</v>
          </cell>
        </row>
        <row r="2970">
          <cell r="A2970">
            <v>408252</v>
          </cell>
          <cell r="F2970">
            <v>33903036</v>
          </cell>
        </row>
        <row r="2971">
          <cell r="A2971">
            <v>408253</v>
          </cell>
          <cell r="F2971">
            <v>33903025</v>
          </cell>
        </row>
        <row r="2972">
          <cell r="A2972">
            <v>408254</v>
          </cell>
          <cell r="F2972">
            <v>33903025</v>
          </cell>
        </row>
        <row r="2973">
          <cell r="A2973">
            <v>408256</v>
          </cell>
          <cell r="F2973">
            <v>33903036</v>
          </cell>
        </row>
        <row r="2974">
          <cell r="A2974">
            <v>408258</v>
          </cell>
          <cell r="F2974">
            <v>33903044</v>
          </cell>
        </row>
        <row r="2975">
          <cell r="A2975">
            <v>408260</v>
          </cell>
          <cell r="F2975">
            <v>33903044</v>
          </cell>
        </row>
        <row r="2976">
          <cell r="A2976">
            <v>408261</v>
          </cell>
          <cell r="F2976">
            <v>33903044</v>
          </cell>
        </row>
        <row r="2977">
          <cell r="A2977">
            <v>408262</v>
          </cell>
          <cell r="F2977">
            <v>33903044</v>
          </cell>
        </row>
        <row r="2978">
          <cell r="A2978">
            <v>408264</v>
          </cell>
          <cell r="F2978">
            <v>33903009</v>
          </cell>
        </row>
        <row r="2979">
          <cell r="A2979">
            <v>408266</v>
          </cell>
          <cell r="F2979">
            <v>33903039</v>
          </cell>
        </row>
        <row r="2980">
          <cell r="A2980">
            <v>408268</v>
          </cell>
          <cell r="F2980">
            <v>33903036</v>
          </cell>
        </row>
        <row r="2981">
          <cell r="A2981">
            <v>408270</v>
          </cell>
          <cell r="F2981">
            <v>33903036</v>
          </cell>
        </row>
        <row r="2982">
          <cell r="A2982">
            <v>408272</v>
          </cell>
          <cell r="F2982">
            <v>33903036</v>
          </cell>
        </row>
        <row r="2983">
          <cell r="A2983">
            <v>408274</v>
          </cell>
          <cell r="F2983">
            <v>33903035</v>
          </cell>
        </row>
        <row r="2984">
          <cell r="A2984">
            <v>408278</v>
          </cell>
          <cell r="F2984">
            <v>33903036</v>
          </cell>
        </row>
        <row r="2985">
          <cell r="A2985">
            <v>408282</v>
          </cell>
          <cell r="F2985">
            <v>33903009</v>
          </cell>
        </row>
        <row r="2986">
          <cell r="A2986">
            <v>408284</v>
          </cell>
          <cell r="F2986">
            <v>33903036</v>
          </cell>
        </row>
        <row r="2987">
          <cell r="A2987">
            <v>408290</v>
          </cell>
          <cell r="F2987">
            <v>33903036</v>
          </cell>
        </row>
        <row r="2988">
          <cell r="A2988">
            <v>408294</v>
          </cell>
          <cell r="F2988">
            <v>33903035</v>
          </cell>
        </row>
        <row r="2989">
          <cell r="A2989">
            <v>408296</v>
          </cell>
          <cell r="F2989">
            <v>33903025</v>
          </cell>
        </row>
        <row r="2990">
          <cell r="A2990">
            <v>408297</v>
          </cell>
          <cell r="F2990">
            <v>33903025</v>
          </cell>
        </row>
        <row r="2991">
          <cell r="A2991">
            <v>408298</v>
          </cell>
          <cell r="F2991">
            <v>33903025</v>
          </cell>
        </row>
        <row r="2992">
          <cell r="A2992">
            <v>408299</v>
          </cell>
          <cell r="F2992">
            <v>33903025</v>
          </cell>
        </row>
        <row r="2993">
          <cell r="A2993">
            <v>408300</v>
          </cell>
          <cell r="F2993">
            <v>33903025</v>
          </cell>
        </row>
        <row r="2994">
          <cell r="A2994">
            <v>408301</v>
          </cell>
          <cell r="F2994">
            <v>33903025</v>
          </cell>
        </row>
        <row r="2995">
          <cell r="A2995">
            <v>408302</v>
          </cell>
          <cell r="F2995">
            <v>33903025</v>
          </cell>
        </row>
        <row r="2996">
          <cell r="A2996">
            <v>408303</v>
          </cell>
          <cell r="F2996">
            <v>33903025</v>
          </cell>
        </row>
        <row r="2997">
          <cell r="A2997">
            <v>408304</v>
          </cell>
          <cell r="F2997">
            <v>33903025</v>
          </cell>
        </row>
        <row r="2998">
          <cell r="A2998">
            <v>408305</v>
          </cell>
          <cell r="F2998">
            <v>33903025</v>
          </cell>
        </row>
        <row r="2999">
          <cell r="A2999">
            <v>408306</v>
          </cell>
          <cell r="F2999">
            <v>33903025</v>
          </cell>
        </row>
        <row r="3000">
          <cell r="A3000">
            <v>408307</v>
          </cell>
          <cell r="F3000">
            <v>33903025</v>
          </cell>
        </row>
        <row r="3001">
          <cell r="A3001">
            <v>408308</v>
          </cell>
          <cell r="F3001">
            <v>33903025</v>
          </cell>
        </row>
        <row r="3002">
          <cell r="A3002">
            <v>408309</v>
          </cell>
          <cell r="F3002">
            <v>33903025</v>
          </cell>
        </row>
        <row r="3003">
          <cell r="A3003">
            <v>408310</v>
          </cell>
          <cell r="F3003">
            <v>33903025</v>
          </cell>
        </row>
        <row r="3004">
          <cell r="A3004">
            <v>408312</v>
          </cell>
          <cell r="F3004">
            <v>33903025</v>
          </cell>
        </row>
        <row r="3005">
          <cell r="A3005">
            <v>408313</v>
          </cell>
          <cell r="F3005">
            <v>33903025</v>
          </cell>
        </row>
        <row r="3006">
          <cell r="A3006">
            <v>408314</v>
          </cell>
          <cell r="F3006">
            <v>33903025</v>
          </cell>
        </row>
        <row r="3007">
          <cell r="A3007">
            <v>408315</v>
          </cell>
          <cell r="F3007">
            <v>33903025</v>
          </cell>
        </row>
        <row r="3008">
          <cell r="A3008">
            <v>408316</v>
          </cell>
          <cell r="F3008">
            <v>33903025</v>
          </cell>
        </row>
        <row r="3009">
          <cell r="A3009">
            <v>408318</v>
          </cell>
          <cell r="F3009">
            <v>33903025</v>
          </cell>
        </row>
        <row r="3010">
          <cell r="A3010">
            <v>408319</v>
          </cell>
          <cell r="F3010">
            <v>33903025</v>
          </cell>
        </row>
        <row r="3011">
          <cell r="A3011">
            <v>408320</v>
          </cell>
          <cell r="F3011">
            <v>33903025</v>
          </cell>
        </row>
        <row r="3012">
          <cell r="A3012">
            <v>408322</v>
          </cell>
          <cell r="F3012">
            <v>33903009</v>
          </cell>
        </row>
        <row r="3013">
          <cell r="A3013">
            <v>408324</v>
          </cell>
          <cell r="F3013">
            <v>33903009</v>
          </cell>
        </row>
        <row r="3014">
          <cell r="A3014">
            <v>408326</v>
          </cell>
          <cell r="F3014">
            <v>33903009</v>
          </cell>
        </row>
        <row r="3015">
          <cell r="A3015">
            <v>408328</v>
          </cell>
          <cell r="F3015">
            <v>33903009</v>
          </cell>
        </row>
        <row r="3016">
          <cell r="A3016">
            <v>408330</v>
          </cell>
          <cell r="F3016">
            <v>33903016</v>
          </cell>
        </row>
        <row r="3017">
          <cell r="A3017">
            <v>408331</v>
          </cell>
          <cell r="F3017">
            <v>33903016</v>
          </cell>
        </row>
        <row r="3018">
          <cell r="A3018">
            <v>408332</v>
          </cell>
          <cell r="F3018">
            <v>33903025</v>
          </cell>
        </row>
        <row r="3019">
          <cell r="A3019">
            <v>408333</v>
          </cell>
          <cell r="F3019">
            <v>33903025</v>
          </cell>
        </row>
        <row r="3020">
          <cell r="A3020">
            <v>408334</v>
          </cell>
          <cell r="F3020">
            <v>33903025</v>
          </cell>
        </row>
        <row r="3021">
          <cell r="A3021">
            <v>408336</v>
          </cell>
          <cell r="F3021">
            <v>33903025</v>
          </cell>
        </row>
        <row r="3022">
          <cell r="A3022">
            <v>408337</v>
          </cell>
          <cell r="F3022">
            <v>33903025</v>
          </cell>
        </row>
        <row r="3023">
          <cell r="A3023">
            <v>408338</v>
          </cell>
          <cell r="F3023">
            <v>33903025</v>
          </cell>
        </row>
        <row r="3024">
          <cell r="A3024">
            <v>408340</v>
          </cell>
          <cell r="F3024">
            <v>33903025</v>
          </cell>
        </row>
        <row r="3025">
          <cell r="A3025">
            <v>408342</v>
          </cell>
          <cell r="F3025">
            <v>33903025</v>
          </cell>
        </row>
        <row r="3026">
          <cell r="A3026">
            <v>408343</v>
          </cell>
          <cell r="F3026">
            <v>33903025</v>
          </cell>
        </row>
        <row r="3027">
          <cell r="A3027">
            <v>408344</v>
          </cell>
          <cell r="F3027">
            <v>33903025</v>
          </cell>
        </row>
        <row r="3028">
          <cell r="A3028">
            <v>408345</v>
          </cell>
          <cell r="F3028">
            <v>33903025</v>
          </cell>
        </row>
        <row r="3029">
          <cell r="A3029">
            <v>408346</v>
          </cell>
          <cell r="F3029">
            <v>33903025</v>
          </cell>
        </row>
        <row r="3030">
          <cell r="A3030">
            <v>408348</v>
          </cell>
          <cell r="F3030">
            <v>33903025</v>
          </cell>
        </row>
        <row r="3031">
          <cell r="A3031">
            <v>408350</v>
          </cell>
          <cell r="F3031">
            <v>33903009</v>
          </cell>
        </row>
        <row r="3032">
          <cell r="A3032">
            <v>408352</v>
          </cell>
          <cell r="F3032">
            <v>33903036</v>
          </cell>
        </row>
        <row r="3033">
          <cell r="A3033">
            <v>408354</v>
          </cell>
          <cell r="F3033">
            <v>33903009</v>
          </cell>
        </row>
        <row r="3034">
          <cell r="A3034">
            <v>408356</v>
          </cell>
          <cell r="F3034">
            <v>33903036</v>
          </cell>
        </row>
        <row r="3035">
          <cell r="A3035">
            <v>408358</v>
          </cell>
          <cell r="F3035">
            <v>33903009</v>
          </cell>
        </row>
        <row r="3036">
          <cell r="A3036">
            <v>408360</v>
          </cell>
          <cell r="F3036">
            <v>33903025</v>
          </cell>
        </row>
        <row r="3037">
          <cell r="A3037">
            <v>408364</v>
          </cell>
          <cell r="F3037">
            <v>33903009</v>
          </cell>
        </row>
        <row r="3038">
          <cell r="A3038">
            <v>408365</v>
          </cell>
          <cell r="F3038">
            <v>33903009</v>
          </cell>
        </row>
        <row r="3039">
          <cell r="A3039">
            <v>408366</v>
          </cell>
          <cell r="F3039">
            <v>33903009</v>
          </cell>
        </row>
        <row r="3040">
          <cell r="A3040">
            <v>408368</v>
          </cell>
          <cell r="F3040">
            <v>33903009</v>
          </cell>
        </row>
        <row r="3041">
          <cell r="A3041">
            <v>408370</v>
          </cell>
          <cell r="F3041">
            <v>33903016</v>
          </cell>
        </row>
        <row r="3042">
          <cell r="A3042">
            <v>408372</v>
          </cell>
          <cell r="F3042">
            <v>33903016</v>
          </cell>
        </row>
        <row r="3043">
          <cell r="A3043">
            <v>408374</v>
          </cell>
          <cell r="F3043">
            <v>33903009</v>
          </cell>
        </row>
        <row r="3044">
          <cell r="A3044">
            <v>408376</v>
          </cell>
          <cell r="F3044">
            <v>33903025</v>
          </cell>
        </row>
        <row r="3045">
          <cell r="A3045">
            <v>408378</v>
          </cell>
          <cell r="F3045">
            <v>33903009</v>
          </cell>
        </row>
        <row r="3046">
          <cell r="A3046">
            <v>408380</v>
          </cell>
          <cell r="F3046">
            <v>33903009</v>
          </cell>
        </row>
        <row r="3047">
          <cell r="A3047">
            <v>408382</v>
          </cell>
          <cell r="F3047">
            <v>33903025</v>
          </cell>
        </row>
        <row r="3048">
          <cell r="A3048">
            <v>408383</v>
          </cell>
          <cell r="F3048">
            <v>33903025</v>
          </cell>
        </row>
        <row r="3049">
          <cell r="A3049">
            <v>408384</v>
          </cell>
          <cell r="F3049">
            <v>33903025</v>
          </cell>
        </row>
        <row r="3050">
          <cell r="A3050">
            <v>408385</v>
          </cell>
          <cell r="F3050">
            <v>33903025</v>
          </cell>
        </row>
        <row r="3051">
          <cell r="A3051">
            <v>408386</v>
          </cell>
          <cell r="F3051">
            <v>33903025</v>
          </cell>
        </row>
        <row r="3052">
          <cell r="A3052">
            <v>408387</v>
          </cell>
          <cell r="F3052">
            <v>33903025</v>
          </cell>
        </row>
        <row r="3053">
          <cell r="A3053">
            <v>408388</v>
          </cell>
          <cell r="F3053">
            <v>33903025</v>
          </cell>
        </row>
        <row r="3054">
          <cell r="A3054">
            <v>408389</v>
          </cell>
          <cell r="F3054">
            <v>33903025</v>
          </cell>
        </row>
        <row r="3055">
          <cell r="A3055">
            <v>408390</v>
          </cell>
          <cell r="F3055">
            <v>33903025</v>
          </cell>
        </row>
        <row r="3056">
          <cell r="A3056">
            <v>408392</v>
          </cell>
          <cell r="F3056">
            <v>33903025</v>
          </cell>
        </row>
        <row r="3057">
          <cell r="A3057">
            <v>408393</v>
          </cell>
          <cell r="F3057">
            <v>33903025</v>
          </cell>
        </row>
        <row r="3058">
          <cell r="A3058">
            <v>408394</v>
          </cell>
          <cell r="F3058">
            <v>33903025</v>
          </cell>
        </row>
        <row r="3059">
          <cell r="A3059">
            <v>408396</v>
          </cell>
          <cell r="F3059">
            <v>33903025</v>
          </cell>
        </row>
        <row r="3060">
          <cell r="A3060">
            <v>408398</v>
          </cell>
          <cell r="F3060">
            <v>33903025</v>
          </cell>
        </row>
        <row r="3061">
          <cell r="A3061">
            <v>408399</v>
          </cell>
          <cell r="F3061">
            <v>33903025</v>
          </cell>
        </row>
        <row r="3062">
          <cell r="A3062">
            <v>408401</v>
          </cell>
          <cell r="F3062">
            <v>33903025</v>
          </cell>
        </row>
        <row r="3063">
          <cell r="A3063">
            <v>408402</v>
          </cell>
          <cell r="F3063">
            <v>33903025</v>
          </cell>
        </row>
        <row r="3064">
          <cell r="A3064">
            <v>408403</v>
          </cell>
          <cell r="F3064">
            <v>33903025</v>
          </cell>
        </row>
        <row r="3065">
          <cell r="A3065">
            <v>408404</v>
          </cell>
          <cell r="F3065">
            <v>33903025</v>
          </cell>
        </row>
        <row r="3066">
          <cell r="A3066">
            <v>408405</v>
          </cell>
          <cell r="F3066">
            <v>33903025</v>
          </cell>
        </row>
        <row r="3067">
          <cell r="A3067">
            <v>408406</v>
          </cell>
          <cell r="F3067">
            <v>33903025</v>
          </cell>
        </row>
        <row r="3068">
          <cell r="A3068">
            <v>408407</v>
          </cell>
          <cell r="F3068">
            <v>33903025</v>
          </cell>
        </row>
        <row r="3069">
          <cell r="A3069">
            <v>408408</v>
          </cell>
          <cell r="F3069">
            <v>33903025</v>
          </cell>
        </row>
        <row r="3070">
          <cell r="A3070">
            <v>408409</v>
          </cell>
          <cell r="F3070">
            <v>33903025</v>
          </cell>
        </row>
        <row r="3071">
          <cell r="A3071">
            <v>408410</v>
          </cell>
          <cell r="F3071">
            <v>33903025</v>
          </cell>
        </row>
        <row r="3072">
          <cell r="A3072">
            <v>408412</v>
          </cell>
          <cell r="F3072">
            <v>33903036</v>
          </cell>
        </row>
        <row r="3073">
          <cell r="A3073">
            <v>408413</v>
          </cell>
          <cell r="F3073">
            <v>33903036</v>
          </cell>
        </row>
        <row r="3074">
          <cell r="A3074">
            <v>408414</v>
          </cell>
          <cell r="F3074">
            <v>33903036</v>
          </cell>
        </row>
        <row r="3075">
          <cell r="A3075">
            <v>408416</v>
          </cell>
          <cell r="F3075">
            <v>33903036</v>
          </cell>
        </row>
        <row r="3076">
          <cell r="A3076">
            <v>408420</v>
          </cell>
          <cell r="F3076">
            <v>33903025</v>
          </cell>
        </row>
        <row r="3077">
          <cell r="A3077">
            <v>408422</v>
          </cell>
          <cell r="F3077">
            <v>33903036</v>
          </cell>
        </row>
        <row r="3078">
          <cell r="A3078">
            <v>408424</v>
          </cell>
          <cell r="F3078">
            <v>33903019</v>
          </cell>
        </row>
        <row r="3079">
          <cell r="A3079">
            <v>408426</v>
          </cell>
          <cell r="F3079">
            <v>33903019</v>
          </cell>
        </row>
        <row r="3080">
          <cell r="A3080">
            <v>408427</v>
          </cell>
          <cell r="F3080">
            <v>33903019</v>
          </cell>
        </row>
        <row r="3081">
          <cell r="A3081">
            <v>408428</v>
          </cell>
          <cell r="F3081">
            <v>33903019</v>
          </cell>
        </row>
        <row r="3082">
          <cell r="A3082">
            <v>408429</v>
          </cell>
          <cell r="F3082">
            <v>33903019</v>
          </cell>
        </row>
        <row r="3083">
          <cell r="A3083">
            <v>408430</v>
          </cell>
          <cell r="F3083">
            <v>33903019</v>
          </cell>
        </row>
        <row r="3084">
          <cell r="A3084">
            <v>408431</v>
          </cell>
          <cell r="F3084">
            <v>33903019</v>
          </cell>
        </row>
        <row r="3085">
          <cell r="A3085">
            <v>408432</v>
          </cell>
          <cell r="F3085">
            <v>33903019</v>
          </cell>
        </row>
        <row r="3086">
          <cell r="A3086">
            <v>408433</v>
          </cell>
          <cell r="F3086">
            <v>33903019</v>
          </cell>
        </row>
        <row r="3087">
          <cell r="A3087">
            <v>408434</v>
          </cell>
          <cell r="F3087">
            <v>33903019</v>
          </cell>
        </row>
        <row r="3088">
          <cell r="A3088">
            <v>408436</v>
          </cell>
          <cell r="F3088">
            <v>33903019</v>
          </cell>
        </row>
        <row r="3089">
          <cell r="A3089">
            <v>408438</v>
          </cell>
          <cell r="F3089">
            <v>33903019</v>
          </cell>
        </row>
        <row r="3090">
          <cell r="A3090">
            <v>408439</v>
          </cell>
          <cell r="F3090">
            <v>33903019</v>
          </cell>
        </row>
        <row r="3091">
          <cell r="A3091">
            <v>408440</v>
          </cell>
          <cell r="F3091">
            <v>33903025</v>
          </cell>
        </row>
        <row r="3092">
          <cell r="A3092">
            <v>408444</v>
          </cell>
          <cell r="F3092">
            <v>33903025</v>
          </cell>
        </row>
        <row r="3093">
          <cell r="A3093">
            <v>408446</v>
          </cell>
          <cell r="F3093">
            <v>33903025</v>
          </cell>
        </row>
        <row r="3094">
          <cell r="A3094">
            <v>408447</v>
          </cell>
          <cell r="F3094">
            <v>33903025</v>
          </cell>
        </row>
        <row r="3095">
          <cell r="A3095">
            <v>408448</v>
          </cell>
          <cell r="F3095">
            <v>33903025</v>
          </cell>
        </row>
        <row r="3096">
          <cell r="A3096">
            <v>408449</v>
          </cell>
          <cell r="F3096">
            <v>33903025</v>
          </cell>
        </row>
        <row r="3097">
          <cell r="A3097">
            <v>408450</v>
          </cell>
          <cell r="F3097">
            <v>33903025</v>
          </cell>
        </row>
        <row r="3098">
          <cell r="A3098">
            <v>408451</v>
          </cell>
          <cell r="F3098">
            <v>33903025</v>
          </cell>
        </row>
        <row r="3099">
          <cell r="A3099">
            <v>408452</v>
          </cell>
          <cell r="F3099">
            <v>33903025</v>
          </cell>
        </row>
        <row r="3100">
          <cell r="A3100">
            <v>408453</v>
          </cell>
          <cell r="F3100">
            <v>33903025</v>
          </cell>
        </row>
        <row r="3101">
          <cell r="A3101">
            <v>408454</v>
          </cell>
          <cell r="F3101">
            <v>33903025</v>
          </cell>
        </row>
        <row r="3102">
          <cell r="A3102">
            <v>408455</v>
          </cell>
          <cell r="F3102">
            <v>33903025</v>
          </cell>
        </row>
        <row r="3103">
          <cell r="A3103">
            <v>408456</v>
          </cell>
          <cell r="F3103">
            <v>33903025</v>
          </cell>
        </row>
        <row r="3104">
          <cell r="A3104">
            <v>408457</v>
          </cell>
          <cell r="F3104">
            <v>33903025</v>
          </cell>
        </row>
        <row r="3105">
          <cell r="A3105">
            <v>408458</v>
          </cell>
          <cell r="F3105">
            <v>33903025</v>
          </cell>
        </row>
        <row r="3106">
          <cell r="A3106">
            <v>408459</v>
          </cell>
          <cell r="F3106">
            <v>33903025</v>
          </cell>
        </row>
        <row r="3107">
          <cell r="A3107">
            <v>408460</v>
          </cell>
          <cell r="F3107">
            <v>33903025</v>
          </cell>
        </row>
        <row r="3108">
          <cell r="A3108">
            <v>408461</v>
          </cell>
          <cell r="F3108">
            <v>33903025</v>
          </cell>
        </row>
        <row r="3109">
          <cell r="A3109">
            <v>408462</v>
          </cell>
          <cell r="F3109">
            <v>33903025</v>
          </cell>
        </row>
        <row r="3110">
          <cell r="A3110">
            <v>408463</v>
          </cell>
          <cell r="F3110">
            <v>33903025</v>
          </cell>
        </row>
        <row r="3111">
          <cell r="A3111">
            <v>408464</v>
          </cell>
          <cell r="F3111">
            <v>33903025</v>
          </cell>
        </row>
        <row r="3112">
          <cell r="A3112">
            <v>408466</v>
          </cell>
          <cell r="F3112">
            <v>33903025</v>
          </cell>
        </row>
        <row r="3113">
          <cell r="A3113">
            <v>408467</v>
          </cell>
          <cell r="F3113">
            <v>33903025</v>
          </cell>
        </row>
        <row r="3114">
          <cell r="A3114">
            <v>408468</v>
          </cell>
          <cell r="F3114">
            <v>33903036</v>
          </cell>
        </row>
        <row r="3115">
          <cell r="A3115">
            <v>408470</v>
          </cell>
          <cell r="F3115">
            <v>33903036</v>
          </cell>
        </row>
        <row r="3116">
          <cell r="A3116">
            <v>408472</v>
          </cell>
          <cell r="F3116">
            <v>33903009</v>
          </cell>
        </row>
        <row r="3117">
          <cell r="A3117">
            <v>408474</v>
          </cell>
          <cell r="F3117">
            <v>33903036</v>
          </cell>
        </row>
        <row r="3118">
          <cell r="A3118">
            <v>408476</v>
          </cell>
          <cell r="F3118">
            <v>33903009</v>
          </cell>
        </row>
        <row r="3119">
          <cell r="A3119">
            <v>408478</v>
          </cell>
          <cell r="F3119">
            <v>33903009</v>
          </cell>
        </row>
        <row r="3120">
          <cell r="A3120">
            <v>408480</v>
          </cell>
          <cell r="F3120">
            <v>33903036</v>
          </cell>
        </row>
        <row r="3121">
          <cell r="A3121">
            <v>408482</v>
          </cell>
          <cell r="F3121">
            <v>33903025</v>
          </cell>
        </row>
        <row r="3122">
          <cell r="A3122">
            <v>408484</v>
          </cell>
          <cell r="F3122">
            <v>33903025</v>
          </cell>
        </row>
        <row r="3123">
          <cell r="A3123">
            <v>408485</v>
          </cell>
          <cell r="F3123">
            <v>33903025</v>
          </cell>
        </row>
        <row r="3124">
          <cell r="A3124">
            <v>408486</v>
          </cell>
          <cell r="F3124">
            <v>33903025</v>
          </cell>
        </row>
        <row r="3125">
          <cell r="A3125">
            <v>408487</v>
          </cell>
          <cell r="F3125">
            <v>33903025</v>
          </cell>
        </row>
        <row r="3126">
          <cell r="A3126">
            <v>408488</v>
          </cell>
          <cell r="F3126">
            <v>33903025</v>
          </cell>
        </row>
        <row r="3127">
          <cell r="A3127">
            <v>408489</v>
          </cell>
          <cell r="F3127">
            <v>33903025</v>
          </cell>
        </row>
        <row r="3128">
          <cell r="A3128">
            <v>408490</v>
          </cell>
          <cell r="F3128">
            <v>33903025</v>
          </cell>
        </row>
        <row r="3129">
          <cell r="A3129">
            <v>408491</v>
          </cell>
          <cell r="F3129">
            <v>33903025</v>
          </cell>
        </row>
        <row r="3130">
          <cell r="A3130">
            <v>408492</v>
          </cell>
          <cell r="F3130">
            <v>33903025</v>
          </cell>
        </row>
        <row r="3131">
          <cell r="A3131">
            <v>408493</v>
          </cell>
          <cell r="F3131">
            <v>33903025</v>
          </cell>
        </row>
        <row r="3132">
          <cell r="A3132">
            <v>408495</v>
          </cell>
          <cell r="F3132">
            <v>33903025</v>
          </cell>
        </row>
        <row r="3133">
          <cell r="A3133">
            <v>408498</v>
          </cell>
          <cell r="F3133">
            <v>33903025</v>
          </cell>
        </row>
        <row r="3134">
          <cell r="A3134">
            <v>408499</v>
          </cell>
          <cell r="F3134">
            <v>33903025</v>
          </cell>
        </row>
        <row r="3135">
          <cell r="A3135">
            <v>408500</v>
          </cell>
          <cell r="F3135">
            <v>33903025</v>
          </cell>
        </row>
        <row r="3136">
          <cell r="A3136">
            <v>408501</v>
          </cell>
          <cell r="F3136">
            <v>33903025</v>
          </cell>
        </row>
        <row r="3137">
          <cell r="A3137">
            <v>408502</v>
          </cell>
          <cell r="F3137">
            <v>33903025</v>
          </cell>
        </row>
        <row r="3138">
          <cell r="A3138">
            <v>408504</v>
          </cell>
          <cell r="F3138">
            <v>33903025</v>
          </cell>
        </row>
        <row r="3139">
          <cell r="A3139">
            <v>408505</v>
          </cell>
          <cell r="F3139">
            <v>33903025</v>
          </cell>
        </row>
        <row r="3140">
          <cell r="A3140">
            <v>408506</v>
          </cell>
          <cell r="F3140">
            <v>33903025</v>
          </cell>
        </row>
        <row r="3141">
          <cell r="A3141">
            <v>408508</v>
          </cell>
          <cell r="F3141">
            <v>33903025</v>
          </cell>
        </row>
        <row r="3142">
          <cell r="A3142">
            <v>408510</v>
          </cell>
          <cell r="F3142">
            <v>33903025</v>
          </cell>
        </row>
        <row r="3143">
          <cell r="A3143">
            <v>408511</v>
          </cell>
          <cell r="F3143">
            <v>33903025</v>
          </cell>
        </row>
        <row r="3144">
          <cell r="A3144">
            <v>408512</v>
          </cell>
          <cell r="F3144">
            <v>33903025</v>
          </cell>
        </row>
        <row r="3145">
          <cell r="A3145">
            <v>408513</v>
          </cell>
          <cell r="F3145">
            <v>33903025</v>
          </cell>
        </row>
        <row r="3146">
          <cell r="A3146">
            <v>408514</v>
          </cell>
          <cell r="F3146">
            <v>33903014</v>
          </cell>
        </row>
        <row r="3147">
          <cell r="A3147">
            <v>408516</v>
          </cell>
          <cell r="F3147">
            <v>33903014</v>
          </cell>
        </row>
        <row r="3148">
          <cell r="A3148">
            <v>408518</v>
          </cell>
          <cell r="F3148">
            <v>33903036</v>
          </cell>
        </row>
        <row r="3149">
          <cell r="A3149">
            <v>408520</v>
          </cell>
          <cell r="F3149">
            <v>33903036</v>
          </cell>
        </row>
        <row r="3150">
          <cell r="A3150">
            <v>408522</v>
          </cell>
          <cell r="F3150">
            <v>33903036</v>
          </cell>
        </row>
        <row r="3151">
          <cell r="A3151">
            <v>408524</v>
          </cell>
          <cell r="F3151">
            <v>33903009</v>
          </cell>
        </row>
        <row r="3152">
          <cell r="A3152">
            <v>408525</v>
          </cell>
          <cell r="F3152">
            <v>33903009</v>
          </cell>
        </row>
        <row r="3153">
          <cell r="A3153">
            <v>408526</v>
          </cell>
          <cell r="F3153">
            <v>33903035</v>
          </cell>
        </row>
        <row r="3154">
          <cell r="A3154">
            <v>408528</v>
          </cell>
          <cell r="F3154">
            <v>33903035</v>
          </cell>
        </row>
        <row r="3155">
          <cell r="A3155">
            <v>408530</v>
          </cell>
          <cell r="F3155">
            <v>33903019</v>
          </cell>
        </row>
        <row r="3156">
          <cell r="A3156">
            <v>408532</v>
          </cell>
          <cell r="F3156">
            <v>33903019</v>
          </cell>
        </row>
        <row r="3157">
          <cell r="A3157">
            <v>408534</v>
          </cell>
          <cell r="F3157">
            <v>33903036</v>
          </cell>
        </row>
        <row r="3158">
          <cell r="A3158">
            <v>408536</v>
          </cell>
          <cell r="F3158">
            <v>33903009</v>
          </cell>
        </row>
        <row r="3159">
          <cell r="A3159">
            <v>408538</v>
          </cell>
          <cell r="F3159">
            <v>33903035</v>
          </cell>
        </row>
        <row r="3160">
          <cell r="A3160">
            <v>408539</v>
          </cell>
          <cell r="F3160">
            <v>33903035</v>
          </cell>
        </row>
        <row r="3161">
          <cell r="A3161">
            <v>408540</v>
          </cell>
          <cell r="F3161">
            <v>33903035</v>
          </cell>
        </row>
        <row r="3162">
          <cell r="A3162">
            <v>408541</v>
          </cell>
          <cell r="F3162">
            <v>33903035</v>
          </cell>
        </row>
        <row r="3163">
          <cell r="A3163">
            <v>408542</v>
          </cell>
          <cell r="F3163">
            <v>33903035</v>
          </cell>
        </row>
        <row r="3164">
          <cell r="A3164">
            <v>408543</v>
          </cell>
          <cell r="F3164">
            <v>33903035</v>
          </cell>
        </row>
        <row r="3165">
          <cell r="A3165">
            <v>408544</v>
          </cell>
          <cell r="F3165">
            <v>33903035</v>
          </cell>
        </row>
        <row r="3166">
          <cell r="A3166">
            <v>408546</v>
          </cell>
          <cell r="F3166">
            <v>33903035</v>
          </cell>
        </row>
        <row r="3167">
          <cell r="A3167">
            <v>408547</v>
          </cell>
          <cell r="F3167">
            <v>33903035</v>
          </cell>
        </row>
        <row r="3168">
          <cell r="A3168">
            <v>408548</v>
          </cell>
          <cell r="F3168">
            <v>33903035</v>
          </cell>
        </row>
        <row r="3169">
          <cell r="A3169">
            <v>408550</v>
          </cell>
          <cell r="F3169">
            <v>33903035</v>
          </cell>
        </row>
        <row r="3170">
          <cell r="A3170">
            <v>408552</v>
          </cell>
          <cell r="F3170">
            <v>33903025</v>
          </cell>
        </row>
        <row r="3171">
          <cell r="A3171">
            <v>408553</v>
          </cell>
          <cell r="F3171">
            <v>33903025</v>
          </cell>
        </row>
        <row r="3172">
          <cell r="A3172">
            <v>408554</v>
          </cell>
          <cell r="F3172">
            <v>33903025</v>
          </cell>
        </row>
        <row r="3173">
          <cell r="A3173">
            <v>408556</v>
          </cell>
          <cell r="F3173">
            <v>33903025</v>
          </cell>
        </row>
        <row r="3174">
          <cell r="A3174">
            <v>408558</v>
          </cell>
          <cell r="F3174">
            <v>33903025</v>
          </cell>
        </row>
        <row r="3175">
          <cell r="A3175">
            <v>408559</v>
          </cell>
          <cell r="F3175">
            <v>33903025</v>
          </cell>
        </row>
        <row r="3176">
          <cell r="A3176">
            <v>408560</v>
          </cell>
          <cell r="F3176">
            <v>33903025</v>
          </cell>
        </row>
        <row r="3177">
          <cell r="A3177">
            <v>408561</v>
          </cell>
          <cell r="F3177">
            <v>33903025</v>
          </cell>
        </row>
        <row r="3178">
          <cell r="A3178">
            <v>408562</v>
          </cell>
          <cell r="F3178">
            <v>33903025</v>
          </cell>
        </row>
        <row r="3179">
          <cell r="A3179">
            <v>408563</v>
          </cell>
          <cell r="F3179">
            <v>33903025</v>
          </cell>
        </row>
        <row r="3180">
          <cell r="A3180">
            <v>408564</v>
          </cell>
          <cell r="F3180">
            <v>33903025</v>
          </cell>
        </row>
        <row r="3181">
          <cell r="A3181">
            <v>408565</v>
          </cell>
          <cell r="F3181">
            <v>33903025</v>
          </cell>
        </row>
        <row r="3182">
          <cell r="A3182">
            <v>408566</v>
          </cell>
          <cell r="F3182">
            <v>33903025</v>
          </cell>
        </row>
        <row r="3183">
          <cell r="A3183">
            <v>408568</v>
          </cell>
          <cell r="F3183">
            <v>33903044</v>
          </cell>
        </row>
        <row r="3184">
          <cell r="A3184">
            <v>408570</v>
          </cell>
          <cell r="F3184">
            <v>33903025</v>
          </cell>
        </row>
        <row r="3185">
          <cell r="A3185">
            <v>408572</v>
          </cell>
          <cell r="F3185">
            <v>33903036</v>
          </cell>
        </row>
        <row r="3186">
          <cell r="A3186">
            <v>408574</v>
          </cell>
          <cell r="F3186">
            <v>33903025</v>
          </cell>
        </row>
        <row r="3187">
          <cell r="A3187">
            <v>408575</v>
          </cell>
          <cell r="F3187">
            <v>33903025</v>
          </cell>
        </row>
        <row r="3188">
          <cell r="A3188">
            <v>408576</v>
          </cell>
          <cell r="F3188">
            <v>33903025</v>
          </cell>
        </row>
        <row r="3189">
          <cell r="A3189">
            <v>408577</v>
          </cell>
          <cell r="F3189">
            <v>33903025</v>
          </cell>
        </row>
        <row r="3190">
          <cell r="A3190">
            <v>408578</v>
          </cell>
          <cell r="F3190">
            <v>33903025</v>
          </cell>
        </row>
        <row r="3191">
          <cell r="A3191">
            <v>408580</v>
          </cell>
          <cell r="F3191">
            <v>33903025</v>
          </cell>
        </row>
        <row r="3192">
          <cell r="A3192">
            <v>408582</v>
          </cell>
          <cell r="F3192">
            <v>33903025</v>
          </cell>
        </row>
        <row r="3193">
          <cell r="A3193">
            <v>408584</v>
          </cell>
          <cell r="F3193">
            <v>33903017</v>
          </cell>
        </row>
        <row r="3194">
          <cell r="A3194">
            <v>408586</v>
          </cell>
          <cell r="F3194">
            <v>33903036</v>
          </cell>
        </row>
        <row r="3195">
          <cell r="A3195">
            <v>408588</v>
          </cell>
          <cell r="F3195">
            <v>33903009</v>
          </cell>
        </row>
        <row r="3196">
          <cell r="A3196">
            <v>408590</v>
          </cell>
          <cell r="F3196">
            <v>33903048</v>
          </cell>
        </row>
        <row r="3197">
          <cell r="A3197">
            <v>408591</v>
          </cell>
          <cell r="F3197">
            <v>33903048</v>
          </cell>
        </row>
        <row r="3198">
          <cell r="A3198">
            <v>408592</v>
          </cell>
          <cell r="F3198">
            <v>33903025</v>
          </cell>
        </row>
        <row r="3199">
          <cell r="A3199">
            <v>408594</v>
          </cell>
          <cell r="F3199">
            <v>33903016</v>
          </cell>
        </row>
        <row r="3200">
          <cell r="A3200">
            <v>408596</v>
          </cell>
          <cell r="F3200">
            <v>33903009</v>
          </cell>
        </row>
        <row r="3201">
          <cell r="A3201">
            <v>408598</v>
          </cell>
          <cell r="F3201">
            <v>33903016</v>
          </cell>
        </row>
        <row r="3202">
          <cell r="A3202">
            <v>408600</v>
          </cell>
          <cell r="F3202">
            <v>33903036</v>
          </cell>
        </row>
        <row r="3203">
          <cell r="A3203">
            <v>408602</v>
          </cell>
          <cell r="F3203">
            <v>33903036</v>
          </cell>
        </row>
        <row r="3204">
          <cell r="A3204">
            <v>408604</v>
          </cell>
          <cell r="F3204">
            <v>33903036</v>
          </cell>
        </row>
        <row r="3205">
          <cell r="A3205">
            <v>408606</v>
          </cell>
          <cell r="F3205">
            <v>33903035</v>
          </cell>
        </row>
        <row r="3206">
          <cell r="A3206">
            <v>408607</v>
          </cell>
          <cell r="F3206">
            <v>33903035</v>
          </cell>
        </row>
        <row r="3207">
          <cell r="A3207">
            <v>408608</v>
          </cell>
          <cell r="F3207">
            <v>33903036</v>
          </cell>
        </row>
        <row r="3208">
          <cell r="A3208">
            <v>408609</v>
          </cell>
          <cell r="F3208">
            <v>33903035</v>
          </cell>
        </row>
        <row r="3209">
          <cell r="A3209">
            <v>408610</v>
          </cell>
          <cell r="F3209">
            <v>33903025</v>
          </cell>
        </row>
        <row r="3210">
          <cell r="A3210">
            <v>408612</v>
          </cell>
          <cell r="F3210">
            <v>33903025</v>
          </cell>
        </row>
        <row r="3211">
          <cell r="A3211">
            <v>408614</v>
          </cell>
          <cell r="F3211">
            <v>33903036</v>
          </cell>
        </row>
        <row r="3212">
          <cell r="A3212">
            <v>408618</v>
          </cell>
          <cell r="F3212">
            <v>33903036</v>
          </cell>
        </row>
        <row r="3213">
          <cell r="A3213">
            <v>408620</v>
          </cell>
          <cell r="F3213">
            <v>33903025</v>
          </cell>
        </row>
        <row r="3214">
          <cell r="A3214">
            <v>408621</v>
          </cell>
          <cell r="F3214">
            <v>33903025</v>
          </cell>
        </row>
        <row r="3215">
          <cell r="A3215">
            <v>408622</v>
          </cell>
          <cell r="F3215">
            <v>33903025</v>
          </cell>
        </row>
        <row r="3216">
          <cell r="A3216">
            <v>408623</v>
          </cell>
          <cell r="F3216">
            <v>33903025</v>
          </cell>
        </row>
        <row r="3217">
          <cell r="A3217">
            <v>408624</v>
          </cell>
          <cell r="F3217">
            <v>33903025</v>
          </cell>
        </row>
        <row r="3218">
          <cell r="A3218">
            <v>408625</v>
          </cell>
          <cell r="F3218">
            <v>33903025</v>
          </cell>
        </row>
        <row r="3219">
          <cell r="A3219">
            <v>408626</v>
          </cell>
          <cell r="F3219">
            <v>33903025</v>
          </cell>
        </row>
        <row r="3220">
          <cell r="A3220">
            <v>408627</v>
          </cell>
          <cell r="F3220">
            <v>33903025</v>
          </cell>
        </row>
        <row r="3221">
          <cell r="A3221">
            <v>408628</v>
          </cell>
          <cell r="F3221">
            <v>33903025</v>
          </cell>
        </row>
        <row r="3222">
          <cell r="A3222">
            <v>408630</v>
          </cell>
          <cell r="F3222">
            <v>33903025</v>
          </cell>
        </row>
        <row r="3223">
          <cell r="A3223">
            <v>408631</v>
          </cell>
          <cell r="F3223">
            <v>33903025</v>
          </cell>
        </row>
        <row r="3224">
          <cell r="A3224">
            <v>408632</v>
          </cell>
          <cell r="F3224">
            <v>33903025</v>
          </cell>
        </row>
        <row r="3225">
          <cell r="A3225">
            <v>408634</v>
          </cell>
          <cell r="F3225">
            <v>33903025</v>
          </cell>
        </row>
        <row r="3226">
          <cell r="A3226">
            <v>408636</v>
          </cell>
          <cell r="F3226">
            <v>33903025</v>
          </cell>
        </row>
        <row r="3227">
          <cell r="A3227">
            <v>408637</v>
          </cell>
          <cell r="F3227">
            <v>33903025</v>
          </cell>
        </row>
        <row r="3228">
          <cell r="A3228">
            <v>408638</v>
          </cell>
          <cell r="F3228">
            <v>33903025</v>
          </cell>
        </row>
        <row r="3229">
          <cell r="A3229">
            <v>408640</v>
          </cell>
          <cell r="F3229">
            <v>33903025</v>
          </cell>
        </row>
        <row r="3230">
          <cell r="A3230">
            <v>408642</v>
          </cell>
          <cell r="F3230">
            <v>33903025</v>
          </cell>
        </row>
        <row r="3231">
          <cell r="A3231">
            <v>408643</v>
          </cell>
          <cell r="F3231">
            <v>33903025</v>
          </cell>
        </row>
        <row r="3232">
          <cell r="A3232">
            <v>408644</v>
          </cell>
          <cell r="F3232">
            <v>33903025</v>
          </cell>
        </row>
        <row r="3233">
          <cell r="A3233">
            <v>408645</v>
          </cell>
          <cell r="F3233">
            <v>33903025</v>
          </cell>
        </row>
        <row r="3234">
          <cell r="A3234">
            <v>408646</v>
          </cell>
          <cell r="F3234">
            <v>33903025</v>
          </cell>
        </row>
        <row r="3235">
          <cell r="A3235">
            <v>408647</v>
          </cell>
          <cell r="F3235">
            <v>33903025</v>
          </cell>
        </row>
        <row r="3236">
          <cell r="A3236">
            <v>408648</v>
          </cell>
          <cell r="F3236">
            <v>33903025</v>
          </cell>
        </row>
        <row r="3237">
          <cell r="A3237">
            <v>408649</v>
          </cell>
          <cell r="F3237">
            <v>33903025</v>
          </cell>
        </row>
        <row r="3238">
          <cell r="A3238">
            <v>408650</v>
          </cell>
          <cell r="F3238">
            <v>33903025</v>
          </cell>
        </row>
        <row r="3239">
          <cell r="A3239">
            <v>408651</v>
          </cell>
          <cell r="F3239">
            <v>33903025</v>
          </cell>
        </row>
        <row r="3240">
          <cell r="A3240">
            <v>408652</v>
          </cell>
          <cell r="F3240">
            <v>33903025</v>
          </cell>
        </row>
        <row r="3241">
          <cell r="A3241">
            <v>408653</v>
          </cell>
          <cell r="F3241">
            <v>33903025</v>
          </cell>
        </row>
        <row r="3242">
          <cell r="A3242">
            <v>408654</v>
          </cell>
          <cell r="F3242">
            <v>33903025</v>
          </cell>
        </row>
        <row r="3243">
          <cell r="A3243">
            <v>408655</v>
          </cell>
          <cell r="F3243">
            <v>33903025</v>
          </cell>
        </row>
        <row r="3244">
          <cell r="A3244">
            <v>408656</v>
          </cell>
          <cell r="F3244">
            <v>33903025</v>
          </cell>
        </row>
        <row r="3245">
          <cell r="A3245">
            <v>408657</v>
          </cell>
          <cell r="F3245">
            <v>33903025</v>
          </cell>
        </row>
        <row r="3246">
          <cell r="A3246">
            <v>408658</v>
          </cell>
          <cell r="F3246">
            <v>33903025</v>
          </cell>
        </row>
        <row r="3247">
          <cell r="A3247">
            <v>408659</v>
          </cell>
          <cell r="F3247">
            <v>33903025</v>
          </cell>
        </row>
        <row r="3248">
          <cell r="A3248">
            <v>408660</v>
          </cell>
          <cell r="F3248">
            <v>33903025</v>
          </cell>
        </row>
        <row r="3249">
          <cell r="A3249">
            <v>408661</v>
          </cell>
          <cell r="F3249">
            <v>33903025</v>
          </cell>
        </row>
        <row r="3250">
          <cell r="A3250">
            <v>408662</v>
          </cell>
          <cell r="F3250">
            <v>33903025</v>
          </cell>
        </row>
        <row r="3251">
          <cell r="A3251">
            <v>408663</v>
          </cell>
          <cell r="F3251">
            <v>33903025</v>
          </cell>
        </row>
        <row r="3252">
          <cell r="A3252">
            <v>408664</v>
          </cell>
          <cell r="F3252">
            <v>33903025</v>
          </cell>
        </row>
        <row r="3253">
          <cell r="A3253">
            <v>408665</v>
          </cell>
          <cell r="F3253">
            <v>33903025</v>
          </cell>
        </row>
        <row r="3254">
          <cell r="A3254">
            <v>408666</v>
          </cell>
          <cell r="F3254">
            <v>33903025</v>
          </cell>
        </row>
        <row r="3255">
          <cell r="A3255">
            <v>408667</v>
          </cell>
          <cell r="F3255">
            <v>33903025</v>
          </cell>
        </row>
        <row r="3256">
          <cell r="A3256">
            <v>408668</v>
          </cell>
          <cell r="F3256">
            <v>33903025</v>
          </cell>
        </row>
        <row r="3257">
          <cell r="A3257">
            <v>408669</v>
          </cell>
          <cell r="F3257">
            <v>33903025</v>
          </cell>
        </row>
        <row r="3258">
          <cell r="A3258">
            <v>408670</v>
          </cell>
          <cell r="F3258">
            <v>33903025</v>
          </cell>
        </row>
        <row r="3259">
          <cell r="A3259">
            <v>408671</v>
          </cell>
          <cell r="F3259">
            <v>33903025</v>
          </cell>
        </row>
        <row r="3260">
          <cell r="A3260">
            <v>408672</v>
          </cell>
          <cell r="F3260">
            <v>33903025</v>
          </cell>
        </row>
        <row r="3261">
          <cell r="A3261">
            <v>408674</v>
          </cell>
          <cell r="F3261">
            <v>33903025</v>
          </cell>
        </row>
        <row r="3262">
          <cell r="A3262">
            <v>408675</v>
          </cell>
          <cell r="F3262">
            <v>33903025</v>
          </cell>
        </row>
        <row r="3263">
          <cell r="A3263">
            <v>408676</v>
          </cell>
          <cell r="F3263">
            <v>33903025</v>
          </cell>
        </row>
        <row r="3264">
          <cell r="A3264">
            <v>408677</v>
          </cell>
          <cell r="F3264">
            <v>33903025</v>
          </cell>
        </row>
        <row r="3265">
          <cell r="A3265">
            <v>408678</v>
          </cell>
          <cell r="F3265">
            <v>33903025</v>
          </cell>
        </row>
        <row r="3266">
          <cell r="A3266">
            <v>408680</v>
          </cell>
          <cell r="F3266">
            <v>33903025</v>
          </cell>
        </row>
        <row r="3267">
          <cell r="A3267">
            <v>408681</v>
          </cell>
          <cell r="F3267">
            <v>33903025</v>
          </cell>
        </row>
        <row r="3268">
          <cell r="A3268">
            <v>408682</v>
          </cell>
          <cell r="F3268">
            <v>33903025</v>
          </cell>
        </row>
        <row r="3269">
          <cell r="A3269">
            <v>408683</v>
          </cell>
          <cell r="F3269">
            <v>33903025</v>
          </cell>
        </row>
        <row r="3270">
          <cell r="A3270">
            <v>408684</v>
          </cell>
          <cell r="F3270">
            <v>33903025</v>
          </cell>
        </row>
        <row r="3271">
          <cell r="A3271">
            <v>408685</v>
          </cell>
          <cell r="F3271">
            <v>33903025</v>
          </cell>
        </row>
        <row r="3272">
          <cell r="A3272">
            <v>408686</v>
          </cell>
          <cell r="F3272">
            <v>33903025</v>
          </cell>
        </row>
        <row r="3273">
          <cell r="A3273">
            <v>408687</v>
          </cell>
          <cell r="F3273">
            <v>33903025</v>
          </cell>
        </row>
        <row r="3274">
          <cell r="A3274">
            <v>408688</v>
          </cell>
          <cell r="F3274">
            <v>33903025</v>
          </cell>
        </row>
        <row r="3275">
          <cell r="A3275">
            <v>408689</v>
          </cell>
          <cell r="F3275">
            <v>33903025</v>
          </cell>
        </row>
        <row r="3276">
          <cell r="A3276">
            <v>408690</v>
          </cell>
          <cell r="F3276">
            <v>33903025</v>
          </cell>
        </row>
        <row r="3277">
          <cell r="A3277">
            <v>408691</v>
          </cell>
          <cell r="F3277">
            <v>33903025</v>
          </cell>
        </row>
        <row r="3278">
          <cell r="A3278">
            <v>408692</v>
          </cell>
          <cell r="F3278">
            <v>33903025</v>
          </cell>
        </row>
        <row r="3279">
          <cell r="A3279">
            <v>408693</v>
          </cell>
          <cell r="F3279">
            <v>33903025</v>
          </cell>
        </row>
        <row r="3280">
          <cell r="A3280">
            <v>408694</v>
          </cell>
          <cell r="F3280">
            <v>33903025</v>
          </cell>
        </row>
        <row r="3281">
          <cell r="A3281">
            <v>408695</v>
          </cell>
          <cell r="F3281">
            <v>33903025</v>
          </cell>
        </row>
        <row r="3282">
          <cell r="A3282">
            <v>408696</v>
          </cell>
          <cell r="F3282">
            <v>33903025</v>
          </cell>
        </row>
        <row r="3283">
          <cell r="A3283">
            <v>408697</v>
          </cell>
          <cell r="F3283">
            <v>33903025</v>
          </cell>
        </row>
        <row r="3284">
          <cell r="A3284">
            <v>408698</v>
          </cell>
          <cell r="F3284">
            <v>33903025</v>
          </cell>
        </row>
        <row r="3285">
          <cell r="A3285">
            <v>408700</v>
          </cell>
          <cell r="F3285">
            <v>33903025</v>
          </cell>
        </row>
        <row r="3286">
          <cell r="A3286">
            <v>408702</v>
          </cell>
          <cell r="F3286">
            <v>33903036</v>
          </cell>
        </row>
        <row r="3287">
          <cell r="A3287">
            <v>408704</v>
          </cell>
          <cell r="F3287">
            <v>33903036</v>
          </cell>
        </row>
        <row r="3288">
          <cell r="A3288">
            <v>408706</v>
          </cell>
          <cell r="F3288">
            <v>33903007</v>
          </cell>
        </row>
        <row r="3289">
          <cell r="A3289">
            <v>408708</v>
          </cell>
          <cell r="F3289">
            <v>33903019</v>
          </cell>
        </row>
        <row r="3290">
          <cell r="A3290">
            <v>408710</v>
          </cell>
          <cell r="F3290">
            <v>33903009</v>
          </cell>
        </row>
        <row r="3291">
          <cell r="A3291">
            <v>408712</v>
          </cell>
          <cell r="F3291">
            <v>33903009</v>
          </cell>
        </row>
        <row r="3292">
          <cell r="A3292">
            <v>408714</v>
          </cell>
          <cell r="F3292">
            <v>33903025</v>
          </cell>
        </row>
        <row r="3293">
          <cell r="A3293">
            <v>408715</v>
          </cell>
          <cell r="F3293">
            <v>33903025</v>
          </cell>
        </row>
        <row r="3294">
          <cell r="A3294">
            <v>408716</v>
          </cell>
          <cell r="F3294">
            <v>33903025</v>
          </cell>
        </row>
        <row r="3295">
          <cell r="A3295">
            <v>408718</v>
          </cell>
          <cell r="F3295">
            <v>33903025</v>
          </cell>
        </row>
        <row r="3296">
          <cell r="A3296">
            <v>408720</v>
          </cell>
          <cell r="F3296">
            <v>33903025</v>
          </cell>
        </row>
        <row r="3297">
          <cell r="A3297">
            <v>408721</v>
          </cell>
          <cell r="F3297">
            <v>33903025</v>
          </cell>
        </row>
        <row r="3298">
          <cell r="A3298">
            <v>408722</v>
          </cell>
          <cell r="F3298">
            <v>33903025</v>
          </cell>
        </row>
        <row r="3299">
          <cell r="A3299">
            <v>408723</v>
          </cell>
          <cell r="F3299">
            <v>33903025</v>
          </cell>
        </row>
        <row r="3300">
          <cell r="A3300">
            <v>408724</v>
          </cell>
          <cell r="F3300">
            <v>33903025</v>
          </cell>
        </row>
        <row r="3301">
          <cell r="A3301">
            <v>408726</v>
          </cell>
          <cell r="F3301">
            <v>33903009</v>
          </cell>
        </row>
        <row r="3302">
          <cell r="A3302">
            <v>408728</v>
          </cell>
          <cell r="F3302">
            <v>33903009</v>
          </cell>
        </row>
        <row r="3303">
          <cell r="A3303">
            <v>408730</v>
          </cell>
          <cell r="F3303">
            <v>33903009</v>
          </cell>
        </row>
        <row r="3304">
          <cell r="A3304">
            <v>408732</v>
          </cell>
          <cell r="F3304">
            <v>33903048</v>
          </cell>
        </row>
        <row r="3305">
          <cell r="A3305">
            <v>408734</v>
          </cell>
          <cell r="F3305">
            <v>33903048</v>
          </cell>
        </row>
        <row r="3306">
          <cell r="A3306">
            <v>408736</v>
          </cell>
          <cell r="F3306">
            <v>33903025</v>
          </cell>
        </row>
        <row r="3307">
          <cell r="A3307">
            <v>408737</v>
          </cell>
          <cell r="F3307">
            <v>33903025</v>
          </cell>
        </row>
        <row r="3308">
          <cell r="A3308">
            <v>408738</v>
          </cell>
          <cell r="F3308">
            <v>33903025</v>
          </cell>
        </row>
        <row r="3309">
          <cell r="A3309">
            <v>408739</v>
          </cell>
          <cell r="F3309">
            <v>33903025</v>
          </cell>
        </row>
        <row r="3310">
          <cell r="A3310">
            <v>408740</v>
          </cell>
          <cell r="F3310">
            <v>33903025</v>
          </cell>
        </row>
        <row r="3311">
          <cell r="A3311">
            <v>408742</v>
          </cell>
          <cell r="F3311">
            <v>33903025</v>
          </cell>
        </row>
        <row r="3312">
          <cell r="A3312">
            <v>408744</v>
          </cell>
          <cell r="F3312">
            <v>33903025</v>
          </cell>
        </row>
        <row r="3313">
          <cell r="A3313">
            <v>408746</v>
          </cell>
          <cell r="F3313">
            <v>33903025</v>
          </cell>
        </row>
        <row r="3314">
          <cell r="A3314">
            <v>408747</v>
          </cell>
          <cell r="F3314">
            <v>33903025</v>
          </cell>
        </row>
        <row r="3315">
          <cell r="A3315">
            <v>408748</v>
          </cell>
          <cell r="F3315">
            <v>33903025</v>
          </cell>
        </row>
        <row r="3316">
          <cell r="A3316">
            <v>408749</v>
          </cell>
          <cell r="F3316">
            <v>33903025</v>
          </cell>
        </row>
        <row r="3317">
          <cell r="A3317">
            <v>408750</v>
          </cell>
          <cell r="F3317">
            <v>33903025</v>
          </cell>
        </row>
        <row r="3318">
          <cell r="A3318">
            <v>408752</v>
          </cell>
          <cell r="F3318">
            <v>33903025</v>
          </cell>
        </row>
        <row r="3319">
          <cell r="A3319">
            <v>408754</v>
          </cell>
          <cell r="F3319">
            <v>33903025</v>
          </cell>
        </row>
        <row r="3320">
          <cell r="A3320">
            <v>408755</v>
          </cell>
          <cell r="F3320">
            <v>33903025</v>
          </cell>
        </row>
        <row r="3321">
          <cell r="A3321">
            <v>408756</v>
          </cell>
          <cell r="F3321">
            <v>33903025</v>
          </cell>
        </row>
        <row r="3322">
          <cell r="A3322">
            <v>408758</v>
          </cell>
          <cell r="F3322">
            <v>33903025</v>
          </cell>
        </row>
        <row r="3323">
          <cell r="A3323">
            <v>408760</v>
          </cell>
          <cell r="F3323">
            <v>33903025</v>
          </cell>
        </row>
        <row r="3324">
          <cell r="A3324">
            <v>408761</v>
          </cell>
          <cell r="F3324">
            <v>33903025</v>
          </cell>
        </row>
        <row r="3325">
          <cell r="A3325">
            <v>408762</v>
          </cell>
          <cell r="F3325">
            <v>33903025</v>
          </cell>
        </row>
        <row r="3326">
          <cell r="A3326">
            <v>408763</v>
          </cell>
          <cell r="F3326">
            <v>33903025</v>
          </cell>
        </row>
        <row r="3327">
          <cell r="A3327">
            <v>408764</v>
          </cell>
          <cell r="F3327">
            <v>33903025</v>
          </cell>
        </row>
        <row r="3328">
          <cell r="A3328">
            <v>408765</v>
          </cell>
          <cell r="F3328">
            <v>33903025</v>
          </cell>
        </row>
        <row r="3329">
          <cell r="A3329">
            <v>408766</v>
          </cell>
          <cell r="F3329">
            <v>33903025</v>
          </cell>
        </row>
        <row r="3330">
          <cell r="A3330">
            <v>408767</v>
          </cell>
          <cell r="F3330">
            <v>33903025</v>
          </cell>
        </row>
        <row r="3331">
          <cell r="A3331">
            <v>408768</v>
          </cell>
          <cell r="F3331">
            <v>33903025</v>
          </cell>
        </row>
        <row r="3332">
          <cell r="A3332">
            <v>408770</v>
          </cell>
          <cell r="F3332">
            <v>33903007</v>
          </cell>
        </row>
        <row r="3333">
          <cell r="A3333">
            <v>408772</v>
          </cell>
          <cell r="F3333">
            <v>33903025</v>
          </cell>
        </row>
        <row r="3334">
          <cell r="A3334">
            <v>408773</v>
          </cell>
          <cell r="F3334">
            <v>33903025</v>
          </cell>
        </row>
        <row r="3335">
          <cell r="A3335">
            <v>408774</v>
          </cell>
          <cell r="F3335">
            <v>33903025</v>
          </cell>
        </row>
        <row r="3336">
          <cell r="A3336">
            <v>408775</v>
          </cell>
          <cell r="F3336">
            <v>33903025</v>
          </cell>
        </row>
        <row r="3337">
          <cell r="A3337">
            <v>408776</v>
          </cell>
          <cell r="F3337">
            <v>33903025</v>
          </cell>
        </row>
        <row r="3338">
          <cell r="A3338">
            <v>408778</v>
          </cell>
          <cell r="F3338">
            <v>33903007</v>
          </cell>
        </row>
        <row r="3339">
          <cell r="A3339">
            <v>408780</v>
          </cell>
          <cell r="F3339">
            <v>33903007</v>
          </cell>
        </row>
        <row r="3340">
          <cell r="A3340">
            <v>408782</v>
          </cell>
          <cell r="F3340">
            <v>33903007</v>
          </cell>
        </row>
        <row r="3341">
          <cell r="A3341">
            <v>408784</v>
          </cell>
          <cell r="F3341">
            <v>33903025</v>
          </cell>
        </row>
        <row r="3342">
          <cell r="A3342">
            <v>408786</v>
          </cell>
          <cell r="F3342">
            <v>33903025</v>
          </cell>
        </row>
        <row r="3343">
          <cell r="A3343">
            <v>408787</v>
          </cell>
          <cell r="F3343">
            <v>33903025</v>
          </cell>
        </row>
        <row r="3344">
          <cell r="A3344">
            <v>408788</v>
          </cell>
          <cell r="F3344">
            <v>33903025</v>
          </cell>
        </row>
        <row r="3345">
          <cell r="A3345">
            <v>408790</v>
          </cell>
          <cell r="F3345">
            <v>33903036</v>
          </cell>
        </row>
        <row r="3346">
          <cell r="A3346">
            <v>408792</v>
          </cell>
          <cell r="F3346">
            <v>33903022</v>
          </cell>
        </row>
        <row r="3347">
          <cell r="A3347">
            <v>408794</v>
          </cell>
          <cell r="F3347">
            <v>33903025</v>
          </cell>
        </row>
        <row r="3348">
          <cell r="A3348">
            <v>408795</v>
          </cell>
          <cell r="F3348">
            <v>33903025</v>
          </cell>
        </row>
        <row r="3349">
          <cell r="A3349">
            <v>408796</v>
          </cell>
          <cell r="F3349">
            <v>33903025</v>
          </cell>
        </row>
        <row r="3350">
          <cell r="A3350">
            <v>408797</v>
          </cell>
          <cell r="F3350">
            <v>33903025</v>
          </cell>
        </row>
        <row r="3351">
          <cell r="A3351">
            <v>408798</v>
          </cell>
          <cell r="F3351">
            <v>33903025</v>
          </cell>
        </row>
        <row r="3352">
          <cell r="A3352">
            <v>408800</v>
          </cell>
          <cell r="F3352">
            <v>33903025</v>
          </cell>
        </row>
        <row r="3353">
          <cell r="A3353">
            <v>408801</v>
          </cell>
          <cell r="F3353">
            <v>33903025</v>
          </cell>
        </row>
        <row r="3354">
          <cell r="A3354">
            <v>408802</v>
          </cell>
          <cell r="F3354">
            <v>33903025</v>
          </cell>
        </row>
        <row r="3355">
          <cell r="A3355">
            <v>408803</v>
          </cell>
          <cell r="F3355">
            <v>33903025</v>
          </cell>
        </row>
        <row r="3356">
          <cell r="A3356">
            <v>408804</v>
          </cell>
          <cell r="F3356">
            <v>33903036</v>
          </cell>
        </row>
        <row r="3357">
          <cell r="A3357">
            <v>408806</v>
          </cell>
          <cell r="F3357">
            <v>33903036</v>
          </cell>
        </row>
        <row r="3358">
          <cell r="A3358">
            <v>408808</v>
          </cell>
          <cell r="F3358">
            <v>33903036</v>
          </cell>
        </row>
        <row r="3359">
          <cell r="A3359">
            <v>408809</v>
          </cell>
          <cell r="F3359">
            <v>33903036</v>
          </cell>
        </row>
        <row r="3360">
          <cell r="A3360">
            <v>408810</v>
          </cell>
          <cell r="F3360">
            <v>33903036</v>
          </cell>
        </row>
        <row r="3361">
          <cell r="A3361">
            <v>408812</v>
          </cell>
          <cell r="F3361">
            <v>33903036</v>
          </cell>
        </row>
        <row r="3362">
          <cell r="A3362">
            <v>408814</v>
          </cell>
          <cell r="F3362">
            <v>33903028</v>
          </cell>
        </row>
        <row r="3363">
          <cell r="A3363">
            <v>408815</v>
          </cell>
          <cell r="F3363">
            <v>33903044</v>
          </cell>
        </row>
        <row r="3364">
          <cell r="A3364">
            <v>408816</v>
          </cell>
          <cell r="F3364">
            <v>33903044</v>
          </cell>
        </row>
        <row r="3365">
          <cell r="A3365">
            <v>408818</v>
          </cell>
          <cell r="F3365">
            <v>33903044</v>
          </cell>
        </row>
        <row r="3366">
          <cell r="A3366">
            <v>408819</v>
          </cell>
          <cell r="F3366">
            <v>33903044</v>
          </cell>
        </row>
        <row r="3367">
          <cell r="A3367">
            <v>408820</v>
          </cell>
          <cell r="F3367">
            <v>33903044</v>
          </cell>
        </row>
        <row r="3368">
          <cell r="A3368">
            <v>408822</v>
          </cell>
          <cell r="F3368">
            <v>33903044</v>
          </cell>
        </row>
        <row r="3369">
          <cell r="A3369">
            <v>408824</v>
          </cell>
          <cell r="F3369">
            <v>33903044</v>
          </cell>
        </row>
        <row r="3370">
          <cell r="A3370">
            <v>408826</v>
          </cell>
          <cell r="F3370">
            <v>33903044</v>
          </cell>
        </row>
        <row r="3371">
          <cell r="A3371">
            <v>408828</v>
          </cell>
          <cell r="F3371">
            <v>33903025</v>
          </cell>
        </row>
        <row r="3372">
          <cell r="A3372">
            <v>408829</v>
          </cell>
          <cell r="F3372">
            <v>33903025</v>
          </cell>
        </row>
        <row r="3373">
          <cell r="A3373">
            <v>408830</v>
          </cell>
          <cell r="F3373">
            <v>33903025</v>
          </cell>
        </row>
        <row r="3374">
          <cell r="A3374">
            <v>408832</v>
          </cell>
          <cell r="F3374">
            <v>33903025</v>
          </cell>
        </row>
        <row r="3375">
          <cell r="A3375">
            <v>408834</v>
          </cell>
          <cell r="F3375">
            <v>33903025</v>
          </cell>
        </row>
        <row r="3376">
          <cell r="A3376">
            <v>408836</v>
          </cell>
          <cell r="F3376">
            <v>33903009</v>
          </cell>
        </row>
        <row r="3377">
          <cell r="A3377">
            <v>408838</v>
          </cell>
          <cell r="F3377">
            <v>33903009</v>
          </cell>
        </row>
        <row r="3378">
          <cell r="A3378">
            <v>408840</v>
          </cell>
          <cell r="F3378">
            <v>33903048</v>
          </cell>
        </row>
        <row r="3379">
          <cell r="A3379">
            <v>408842</v>
          </cell>
          <cell r="F3379">
            <v>33903048</v>
          </cell>
        </row>
        <row r="3380">
          <cell r="A3380">
            <v>408844</v>
          </cell>
          <cell r="F3380">
            <v>33903009</v>
          </cell>
        </row>
        <row r="3381">
          <cell r="A3381">
            <v>408848</v>
          </cell>
          <cell r="F3381">
            <v>33903025</v>
          </cell>
        </row>
        <row r="3382">
          <cell r="A3382">
            <v>408850</v>
          </cell>
          <cell r="F3382">
            <v>33903025</v>
          </cell>
        </row>
        <row r="3383">
          <cell r="A3383">
            <v>408851</v>
          </cell>
          <cell r="F3383">
            <v>33903025</v>
          </cell>
        </row>
        <row r="3384">
          <cell r="A3384">
            <v>408852</v>
          </cell>
          <cell r="F3384">
            <v>33903025</v>
          </cell>
        </row>
        <row r="3385">
          <cell r="A3385">
            <v>408854</v>
          </cell>
          <cell r="F3385">
            <v>33903025</v>
          </cell>
        </row>
        <row r="3386">
          <cell r="A3386">
            <v>408856</v>
          </cell>
          <cell r="F3386">
            <v>33903025</v>
          </cell>
        </row>
        <row r="3387">
          <cell r="A3387">
            <v>408858</v>
          </cell>
          <cell r="F3387">
            <v>33903048</v>
          </cell>
        </row>
        <row r="3388">
          <cell r="A3388">
            <v>408860</v>
          </cell>
          <cell r="F3388">
            <v>33903009</v>
          </cell>
        </row>
        <row r="3389">
          <cell r="A3389">
            <v>408861</v>
          </cell>
          <cell r="F3389">
            <v>33903009</v>
          </cell>
        </row>
        <row r="3390">
          <cell r="A3390">
            <v>408862</v>
          </cell>
          <cell r="F3390">
            <v>33903009</v>
          </cell>
        </row>
        <row r="3391">
          <cell r="A3391">
            <v>408864</v>
          </cell>
          <cell r="F3391">
            <v>33903025</v>
          </cell>
        </row>
        <row r="3392">
          <cell r="A3392">
            <v>408865</v>
          </cell>
          <cell r="F3392">
            <v>33903025</v>
          </cell>
        </row>
        <row r="3393">
          <cell r="A3393">
            <v>408866</v>
          </cell>
          <cell r="F3393">
            <v>33903025</v>
          </cell>
        </row>
        <row r="3394">
          <cell r="A3394">
            <v>408868</v>
          </cell>
          <cell r="F3394">
            <v>33903025</v>
          </cell>
        </row>
        <row r="3395">
          <cell r="A3395">
            <v>408869</v>
          </cell>
          <cell r="F3395">
            <v>33903025</v>
          </cell>
        </row>
        <row r="3396">
          <cell r="A3396">
            <v>408870</v>
          </cell>
          <cell r="F3396">
            <v>33903025</v>
          </cell>
        </row>
        <row r="3397">
          <cell r="A3397">
            <v>408871</v>
          </cell>
          <cell r="F3397">
            <v>33903025</v>
          </cell>
        </row>
        <row r="3398">
          <cell r="A3398">
            <v>408872</v>
          </cell>
          <cell r="F3398">
            <v>33903025</v>
          </cell>
        </row>
        <row r="3399">
          <cell r="A3399">
            <v>408874</v>
          </cell>
          <cell r="F3399">
            <v>33903048</v>
          </cell>
        </row>
        <row r="3400">
          <cell r="A3400">
            <v>408876</v>
          </cell>
          <cell r="F3400">
            <v>33903009</v>
          </cell>
        </row>
        <row r="3401">
          <cell r="A3401">
            <v>408878</v>
          </cell>
          <cell r="F3401">
            <v>33903048</v>
          </cell>
        </row>
        <row r="3402">
          <cell r="A3402">
            <v>408880</v>
          </cell>
          <cell r="F3402">
            <v>33903036</v>
          </cell>
        </row>
        <row r="3403">
          <cell r="A3403">
            <v>408882</v>
          </cell>
          <cell r="F3403">
            <v>33903009</v>
          </cell>
        </row>
        <row r="3404">
          <cell r="A3404">
            <v>408886</v>
          </cell>
          <cell r="F3404">
            <v>33903025</v>
          </cell>
        </row>
        <row r="3405">
          <cell r="A3405">
            <v>408888</v>
          </cell>
          <cell r="F3405">
            <v>33903025</v>
          </cell>
        </row>
        <row r="3406">
          <cell r="A3406">
            <v>408889</v>
          </cell>
          <cell r="F3406">
            <v>33903025</v>
          </cell>
        </row>
        <row r="3407">
          <cell r="A3407">
            <v>408890</v>
          </cell>
          <cell r="F3407">
            <v>33903025</v>
          </cell>
        </row>
        <row r="3408">
          <cell r="A3408">
            <v>408892</v>
          </cell>
          <cell r="F3408">
            <v>33903025</v>
          </cell>
        </row>
        <row r="3409">
          <cell r="A3409">
            <v>408894</v>
          </cell>
          <cell r="F3409">
            <v>33903036</v>
          </cell>
        </row>
        <row r="3410">
          <cell r="A3410">
            <v>408896</v>
          </cell>
          <cell r="F3410">
            <v>33903048</v>
          </cell>
        </row>
        <row r="3411">
          <cell r="A3411">
            <v>408898</v>
          </cell>
          <cell r="F3411">
            <v>33903048</v>
          </cell>
        </row>
        <row r="3412">
          <cell r="A3412">
            <v>408900</v>
          </cell>
          <cell r="F3412">
            <v>33903036</v>
          </cell>
        </row>
        <row r="3413">
          <cell r="A3413">
            <v>408902</v>
          </cell>
          <cell r="F3413">
            <v>33903036</v>
          </cell>
        </row>
        <row r="3414">
          <cell r="A3414">
            <v>408904</v>
          </cell>
          <cell r="F3414">
            <v>33903036</v>
          </cell>
        </row>
        <row r="3415">
          <cell r="A3415">
            <v>408906</v>
          </cell>
          <cell r="F3415">
            <v>33903025</v>
          </cell>
        </row>
        <row r="3416">
          <cell r="A3416">
            <v>408907</v>
          </cell>
          <cell r="F3416">
            <v>33903025</v>
          </cell>
        </row>
        <row r="3417">
          <cell r="A3417">
            <v>408908</v>
          </cell>
          <cell r="F3417">
            <v>33903025</v>
          </cell>
        </row>
        <row r="3418">
          <cell r="A3418">
            <v>408909</v>
          </cell>
          <cell r="F3418">
            <v>33903025</v>
          </cell>
        </row>
        <row r="3419">
          <cell r="A3419">
            <v>408910</v>
          </cell>
          <cell r="F3419">
            <v>33903025</v>
          </cell>
        </row>
        <row r="3420">
          <cell r="A3420">
            <v>408911</v>
          </cell>
          <cell r="F3420">
            <v>33903025</v>
          </cell>
        </row>
        <row r="3421">
          <cell r="A3421">
            <v>408912</v>
          </cell>
          <cell r="F3421">
            <v>33903025</v>
          </cell>
        </row>
        <row r="3422">
          <cell r="A3422">
            <v>408913</v>
          </cell>
          <cell r="F3422">
            <v>33903025</v>
          </cell>
        </row>
        <row r="3423">
          <cell r="A3423">
            <v>408914</v>
          </cell>
          <cell r="F3423">
            <v>33903025</v>
          </cell>
        </row>
        <row r="3424">
          <cell r="A3424">
            <v>408916</v>
          </cell>
          <cell r="F3424">
            <v>33903025</v>
          </cell>
        </row>
        <row r="3425">
          <cell r="A3425">
            <v>408917</v>
          </cell>
          <cell r="F3425">
            <v>33903025</v>
          </cell>
        </row>
        <row r="3426">
          <cell r="A3426">
            <v>408918</v>
          </cell>
          <cell r="F3426">
            <v>33903025</v>
          </cell>
        </row>
        <row r="3427">
          <cell r="A3427">
            <v>408919</v>
          </cell>
          <cell r="F3427">
            <v>33903025</v>
          </cell>
        </row>
        <row r="3428">
          <cell r="A3428">
            <v>408920</v>
          </cell>
          <cell r="F3428">
            <v>33903025</v>
          </cell>
        </row>
        <row r="3429">
          <cell r="A3429">
            <v>408921</v>
          </cell>
          <cell r="F3429">
            <v>33903025</v>
          </cell>
        </row>
        <row r="3430">
          <cell r="A3430">
            <v>408922</v>
          </cell>
          <cell r="F3430">
            <v>33903025</v>
          </cell>
        </row>
        <row r="3431">
          <cell r="A3431">
            <v>408923</v>
          </cell>
          <cell r="F3431">
            <v>33903025</v>
          </cell>
        </row>
        <row r="3432">
          <cell r="A3432">
            <v>408924</v>
          </cell>
          <cell r="F3432">
            <v>33903036</v>
          </cell>
        </row>
        <row r="3433">
          <cell r="A3433">
            <v>408926</v>
          </cell>
          <cell r="F3433">
            <v>33903036</v>
          </cell>
        </row>
        <row r="3434">
          <cell r="A3434">
            <v>408927</v>
          </cell>
          <cell r="F3434">
            <v>33903036</v>
          </cell>
        </row>
        <row r="3435">
          <cell r="A3435">
            <v>408928</v>
          </cell>
          <cell r="F3435">
            <v>33903036</v>
          </cell>
        </row>
        <row r="3436">
          <cell r="A3436">
            <v>408930</v>
          </cell>
          <cell r="F3436">
            <v>33903009</v>
          </cell>
        </row>
        <row r="3437">
          <cell r="A3437">
            <v>408932</v>
          </cell>
          <cell r="F3437">
            <v>33903025</v>
          </cell>
        </row>
        <row r="3438">
          <cell r="A3438">
            <v>408934</v>
          </cell>
          <cell r="F3438">
            <v>33903025</v>
          </cell>
        </row>
        <row r="3439">
          <cell r="A3439">
            <v>408935</v>
          </cell>
          <cell r="F3439">
            <v>33903025</v>
          </cell>
        </row>
        <row r="3440">
          <cell r="A3440">
            <v>408936</v>
          </cell>
          <cell r="F3440">
            <v>33903025</v>
          </cell>
        </row>
        <row r="3441">
          <cell r="A3441">
            <v>408938</v>
          </cell>
          <cell r="F3441">
            <v>33903025</v>
          </cell>
        </row>
        <row r="3442">
          <cell r="A3442">
            <v>408940</v>
          </cell>
          <cell r="F3442">
            <v>33903025</v>
          </cell>
        </row>
        <row r="3443">
          <cell r="A3443">
            <v>408942</v>
          </cell>
          <cell r="F3443">
            <v>33903025</v>
          </cell>
        </row>
        <row r="3444">
          <cell r="A3444">
            <v>408944</v>
          </cell>
          <cell r="F3444">
            <v>33903009</v>
          </cell>
        </row>
        <row r="3445">
          <cell r="A3445">
            <v>408946</v>
          </cell>
          <cell r="F3445">
            <v>33903016</v>
          </cell>
        </row>
        <row r="3446">
          <cell r="A3446">
            <v>408947</v>
          </cell>
          <cell r="F3446">
            <v>33903016</v>
          </cell>
        </row>
        <row r="3447">
          <cell r="A3447">
            <v>408948</v>
          </cell>
          <cell r="F3447">
            <v>33903016</v>
          </cell>
        </row>
        <row r="3448">
          <cell r="A3448">
            <v>408949</v>
          </cell>
          <cell r="F3448">
            <v>33903016</v>
          </cell>
        </row>
        <row r="3449">
          <cell r="A3449">
            <v>408950</v>
          </cell>
          <cell r="F3449">
            <v>33903016</v>
          </cell>
        </row>
        <row r="3450">
          <cell r="A3450">
            <v>408952</v>
          </cell>
          <cell r="F3450">
            <v>33903016</v>
          </cell>
        </row>
        <row r="3451">
          <cell r="A3451">
            <v>408954</v>
          </cell>
          <cell r="F3451">
            <v>33903025</v>
          </cell>
        </row>
        <row r="3452">
          <cell r="A3452">
            <v>980223</v>
          </cell>
          <cell r="F3452">
            <v>33903009</v>
          </cell>
        </row>
        <row r="3453">
          <cell r="A3453">
            <v>980231</v>
          </cell>
          <cell r="F3453">
            <v>33903009</v>
          </cell>
        </row>
        <row r="3454">
          <cell r="A3454">
            <v>980233</v>
          </cell>
          <cell r="F3454">
            <v>33903009</v>
          </cell>
        </row>
        <row r="3455">
          <cell r="A3455">
            <v>408442</v>
          </cell>
          <cell r="F3455">
            <v>33903025</v>
          </cell>
        </row>
        <row r="3456">
          <cell r="A3456">
            <v>408958</v>
          </cell>
          <cell r="F3456">
            <v>33903025</v>
          </cell>
        </row>
        <row r="3457">
          <cell r="A3457">
            <v>408079</v>
          </cell>
          <cell r="F3457">
            <v>33903025</v>
          </cell>
        </row>
        <row r="3458">
          <cell r="A3458">
            <v>408970</v>
          </cell>
          <cell r="F3458">
            <v>33903048</v>
          </cell>
        </row>
        <row r="3459">
          <cell r="A3459">
            <v>408968</v>
          </cell>
          <cell r="F3459">
            <v>33903048</v>
          </cell>
        </row>
        <row r="3460">
          <cell r="A3460">
            <v>83860</v>
          </cell>
          <cell r="F3460">
            <v>33903016</v>
          </cell>
        </row>
        <row r="3461">
          <cell r="A3461">
            <v>400236</v>
          </cell>
          <cell r="F3461">
            <v>33903016</v>
          </cell>
        </row>
        <row r="3462">
          <cell r="A3462">
            <v>400407</v>
          </cell>
          <cell r="F3462">
            <v>33903036</v>
          </cell>
        </row>
        <row r="3463">
          <cell r="A3463">
            <v>400445</v>
          </cell>
          <cell r="F3463">
            <v>33903026</v>
          </cell>
        </row>
        <row r="3464">
          <cell r="A3464">
            <v>400486</v>
          </cell>
          <cell r="F3464">
            <v>33903016</v>
          </cell>
        </row>
        <row r="3465">
          <cell r="A3465">
            <v>407515</v>
          </cell>
          <cell r="F3465">
            <v>33903036</v>
          </cell>
        </row>
        <row r="3466">
          <cell r="A3466">
            <v>407557</v>
          </cell>
          <cell r="F3466">
            <v>33903016</v>
          </cell>
        </row>
        <row r="3467">
          <cell r="A3467">
            <v>408956</v>
          </cell>
          <cell r="F3467">
            <v>33903048</v>
          </cell>
        </row>
        <row r="3468">
          <cell r="A3468">
            <v>408960</v>
          </cell>
          <cell r="F3468">
            <v>33903026</v>
          </cell>
        </row>
        <row r="3469">
          <cell r="A3469">
            <v>408961</v>
          </cell>
          <cell r="F3469">
            <v>33903016</v>
          </cell>
        </row>
        <row r="3470">
          <cell r="A3470">
            <v>408962</v>
          </cell>
          <cell r="F3470">
            <v>33903016</v>
          </cell>
        </row>
        <row r="3471">
          <cell r="A3471">
            <v>408964</v>
          </cell>
          <cell r="F3471">
            <v>33903016</v>
          </cell>
        </row>
        <row r="3472">
          <cell r="A3472">
            <v>408966</v>
          </cell>
          <cell r="F3472">
            <v>33903016</v>
          </cell>
        </row>
        <row r="3473">
          <cell r="A3473">
            <v>408280</v>
          </cell>
          <cell r="F3473">
            <v>33903036</v>
          </cell>
        </row>
        <row r="3474">
          <cell r="A3474">
            <v>283854</v>
          </cell>
          <cell r="F3474">
            <v>33903036</v>
          </cell>
        </row>
        <row r="3475">
          <cell r="A3475">
            <v>400096</v>
          </cell>
          <cell r="F3475">
            <v>33903036</v>
          </cell>
        </row>
        <row r="3476">
          <cell r="A3476">
            <v>400359</v>
          </cell>
          <cell r="F3476">
            <v>33903036</v>
          </cell>
        </row>
        <row r="3477">
          <cell r="A3477">
            <v>405964</v>
          </cell>
          <cell r="F3477">
            <v>33903025</v>
          </cell>
        </row>
        <row r="3478">
          <cell r="A3478">
            <v>405968</v>
          </cell>
          <cell r="F3478">
            <v>33903025</v>
          </cell>
        </row>
        <row r="3479">
          <cell r="A3479">
            <v>406770</v>
          </cell>
          <cell r="F3479">
            <v>33903025</v>
          </cell>
        </row>
        <row r="3480">
          <cell r="A3480">
            <v>407282</v>
          </cell>
          <cell r="F3480">
            <v>33903036</v>
          </cell>
        </row>
        <row r="3481">
          <cell r="A3481">
            <v>407283</v>
          </cell>
          <cell r="F3481">
            <v>33903036</v>
          </cell>
        </row>
        <row r="3482">
          <cell r="A3482">
            <v>407463</v>
          </cell>
          <cell r="F3482">
            <v>33903025</v>
          </cell>
        </row>
        <row r="3483">
          <cell r="A3483">
            <v>408972</v>
          </cell>
          <cell r="F3483">
            <v>33903025</v>
          </cell>
        </row>
        <row r="3484">
          <cell r="A3484">
            <v>408974</v>
          </cell>
          <cell r="F3484">
            <v>33903025</v>
          </cell>
        </row>
        <row r="3485">
          <cell r="A3485">
            <v>408975</v>
          </cell>
          <cell r="F3485">
            <v>33903025</v>
          </cell>
        </row>
        <row r="3486">
          <cell r="A3486">
            <v>408976</v>
          </cell>
          <cell r="F3486">
            <v>33903025</v>
          </cell>
        </row>
        <row r="3487">
          <cell r="A3487">
            <v>408978</v>
          </cell>
          <cell r="F3487">
            <v>33903025</v>
          </cell>
        </row>
        <row r="3488">
          <cell r="A3488">
            <v>408979</v>
          </cell>
          <cell r="F3488">
            <v>33903025</v>
          </cell>
        </row>
        <row r="3489">
          <cell r="A3489">
            <v>408980</v>
          </cell>
          <cell r="F3489">
            <v>33903025</v>
          </cell>
        </row>
        <row r="3490">
          <cell r="A3490">
            <v>408982</v>
          </cell>
          <cell r="F3490">
            <v>33903025</v>
          </cell>
        </row>
        <row r="3491">
          <cell r="A3491">
            <v>408983</v>
          </cell>
          <cell r="F3491">
            <v>33903025</v>
          </cell>
        </row>
        <row r="3492">
          <cell r="A3492">
            <v>408984</v>
          </cell>
          <cell r="F3492">
            <v>33903025</v>
          </cell>
        </row>
        <row r="3493">
          <cell r="A3493">
            <v>408986</v>
          </cell>
          <cell r="F3493">
            <v>33903009</v>
          </cell>
        </row>
        <row r="3494">
          <cell r="A3494">
            <v>408988</v>
          </cell>
          <cell r="F3494">
            <v>33903009</v>
          </cell>
        </row>
        <row r="3495">
          <cell r="A3495">
            <v>408990</v>
          </cell>
          <cell r="F3495">
            <v>33903009</v>
          </cell>
        </row>
        <row r="3496">
          <cell r="A3496">
            <v>401147</v>
          </cell>
          <cell r="F3496">
            <v>33903026</v>
          </cell>
        </row>
        <row r="3497">
          <cell r="A3497">
            <v>400736</v>
          </cell>
          <cell r="F3497">
            <v>33903016</v>
          </cell>
        </row>
        <row r="3498">
          <cell r="A3498">
            <v>261530</v>
          </cell>
          <cell r="F3498">
            <v>33903025</v>
          </cell>
        </row>
        <row r="3499">
          <cell r="A3499">
            <v>408992</v>
          </cell>
          <cell r="F3499">
            <v>33903025</v>
          </cell>
        </row>
        <row r="3500">
          <cell r="A3500">
            <v>408994</v>
          </cell>
          <cell r="F3500">
            <v>33903025</v>
          </cell>
        </row>
        <row r="3501">
          <cell r="A3501">
            <v>14443</v>
          </cell>
          <cell r="F3501">
            <v>33903009</v>
          </cell>
        </row>
        <row r="3502">
          <cell r="A3502">
            <v>261807</v>
          </cell>
          <cell r="F3502">
            <v>33903009</v>
          </cell>
        </row>
        <row r="3503">
          <cell r="A3503">
            <v>401168</v>
          </cell>
          <cell r="F3503">
            <v>33903025</v>
          </cell>
        </row>
        <row r="3504">
          <cell r="A3504">
            <v>408996</v>
          </cell>
          <cell r="F3504">
            <v>33903025</v>
          </cell>
        </row>
        <row r="3505">
          <cell r="A3505">
            <v>408998</v>
          </cell>
          <cell r="F3505">
            <v>33903025</v>
          </cell>
        </row>
        <row r="3506">
          <cell r="A3506">
            <v>408999</v>
          </cell>
          <cell r="F3506">
            <v>33903025</v>
          </cell>
        </row>
        <row r="3507">
          <cell r="A3507">
            <v>409000</v>
          </cell>
          <cell r="F3507">
            <v>33903025</v>
          </cell>
        </row>
        <row r="3508">
          <cell r="A3508">
            <v>409006</v>
          </cell>
          <cell r="F3508">
            <v>33903025</v>
          </cell>
        </row>
        <row r="3509">
          <cell r="A3509">
            <v>16829</v>
          </cell>
          <cell r="F3509">
            <v>33903009</v>
          </cell>
        </row>
        <row r="3510">
          <cell r="A3510">
            <v>154709</v>
          </cell>
          <cell r="F3510">
            <v>33903009</v>
          </cell>
        </row>
        <row r="3511">
          <cell r="A3511">
            <v>402526</v>
          </cell>
          <cell r="F3511">
            <v>33903009</v>
          </cell>
        </row>
        <row r="3512">
          <cell r="A3512">
            <v>409008</v>
          </cell>
          <cell r="F3512">
            <v>33903009</v>
          </cell>
        </row>
        <row r="3513">
          <cell r="A3513">
            <v>409010</v>
          </cell>
          <cell r="F3513">
            <v>33903009</v>
          </cell>
        </row>
        <row r="3514">
          <cell r="A3514">
            <v>404706</v>
          </cell>
          <cell r="F3514">
            <v>33903009</v>
          </cell>
        </row>
        <row r="3515">
          <cell r="A3515">
            <v>405672</v>
          </cell>
          <cell r="F3515">
            <v>33903036</v>
          </cell>
        </row>
        <row r="3516">
          <cell r="A3516">
            <v>273055</v>
          </cell>
          <cell r="F3516">
            <v>33903009</v>
          </cell>
        </row>
        <row r="3517">
          <cell r="A3517">
            <v>407123</v>
          </cell>
          <cell r="F3517">
            <v>33903036</v>
          </cell>
        </row>
        <row r="3518">
          <cell r="A3518">
            <v>402307</v>
          </cell>
          <cell r="F3518">
            <v>33903036</v>
          </cell>
        </row>
        <row r="3519">
          <cell r="A3519">
            <v>195570</v>
          </cell>
          <cell r="F3519">
            <v>33903009</v>
          </cell>
        </row>
        <row r="3520">
          <cell r="A3520">
            <v>409014</v>
          </cell>
          <cell r="F3520">
            <v>33903009</v>
          </cell>
        </row>
        <row r="3521">
          <cell r="A3521">
            <v>403047</v>
          </cell>
          <cell r="F3521">
            <v>33903036</v>
          </cell>
        </row>
        <row r="3522">
          <cell r="A3522">
            <v>403048</v>
          </cell>
          <cell r="F3522">
            <v>33903036</v>
          </cell>
        </row>
        <row r="3523">
          <cell r="A3523">
            <v>402489</v>
          </cell>
          <cell r="F3523">
            <v>33903036</v>
          </cell>
        </row>
        <row r="3524">
          <cell r="A3524">
            <v>404957</v>
          </cell>
          <cell r="F3524">
            <v>33903035</v>
          </cell>
        </row>
        <row r="3525">
          <cell r="A3525">
            <v>405812</v>
          </cell>
          <cell r="F3525">
            <v>33903025</v>
          </cell>
        </row>
        <row r="3526">
          <cell r="A3526">
            <v>409018</v>
          </cell>
          <cell r="F3526">
            <v>33903025</v>
          </cell>
        </row>
        <row r="3527">
          <cell r="A3527">
            <v>409020</v>
          </cell>
          <cell r="F3527">
            <v>33903025</v>
          </cell>
        </row>
        <row r="3528">
          <cell r="A3528">
            <v>409022</v>
          </cell>
          <cell r="F3528">
            <v>33903025</v>
          </cell>
        </row>
        <row r="3529">
          <cell r="A3529">
            <v>409021</v>
          </cell>
          <cell r="F3529">
            <v>33903025</v>
          </cell>
        </row>
        <row r="3530">
          <cell r="A3530">
            <v>409024</v>
          </cell>
          <cell r="F3530">
            <v>33903025</v>
          </cell>
        </row>
        <row r="3531">
          <cell r="A3531">
            <v>409026</v>
          </cell>
          <cell r="F3531">
            <v>33903025</v>
          </cell>
        </row>
        <row r="3532">
          <cell r="A3532">
            <v>409027</v>
          </cell>
          <cell r="F3532">
            <v>33903025</v>
          </cell>
        </row>
        <row r="3533">
          <cell r="A3533">
            <v>409025</v>
          </cell>
          <cell r="F3533">
            <v>33903025</v>
          </cell>
        </row>
        <row r="3534">
          <cell r="A3534">
            <v>409028</v>
          </cell>
          <cell r="F3534">
            <v>33903025</v>
          </cell>
        </row>
        <row r="3535">
          <cell r="A3535">
            <v>409012</v>
          </cell>
          <cell r="F3535">
            <v>33903048</v>
          </cell>
        </row>
        <row r="3536">
          <cell r="A3536">
            <v>409030</v>
          </cell>
          <cell r="F3536">
            <v>33903036</v>
          </cell>
        </row>
        <row r="3537">
          <cell r="A3537">
            <v>409032</v>
          </cell>
          <cell r="F3537">
            <v>33903036</v>
          </cell>
        </row>
        <row r="3538">
          <cell r="A3538">
            <v>409016</v>
          </cell>
          <cell r="F3538">
            <v>33903036</v>
          </cell>
        </row>
        <row r="3539">
          <cell r="A3539">
            <v>400200</v>
          </cell>
          <cell r="F3539">
            <v>33903036</v>
          </cell>
        </row>
        <row r="3540">
          <cell r="A3540">
            <v>409034</v>
          </cell>
          <cell r="F3540">
            <v>33903025</v>
          </cell>
        </row>
        <row r="3541">
          <cell r="A3541">
            <v>409036</v>
          </cell>
          <cell r="F3541">
            <v>33903025</v>
          </cell>
        </row>
        <row r="3542">
          <cell r="A3542">
            <v>401640</v>
          </cell>
          <cell r="F3542">
            <v>33903035</v>
          </cell>
        </row>
        <row r="3543">
          <cell r="A3543">
            <v>187470</v>
          </cell>
          <cell r="F3543">
            <v>33903009</v>
          </cell>
        </row>
        <row r="3544">
          <cell r="A3544">
            <v>247286</v>
          </cell>
          <cell r="F3544">
            <v>33903009</v>
          </cell>
        </row>
        <row r="3545">
          <cell r="A3545">
            <v>402559</v>
          </cell>
          <cell r="F3545">
            <v>33903036</v>
          </cell>
        </row>
        <row r="3546">
          <cell r="A3546">
            <v>407372</v>
          </cell>
          <cell r="F3546">
            <v>33903036</v>
          </cell>
        </row>
        <row r="3547">
          <cell r="A3547">
            <v>403480</v>
          </cell>
          <cell r="F3547">
            <v>33903035</v>
          </cell>
        </row>
        <row r="3548">
          <cell r="A3548">
            <v>409040</v>
          </cell>
          <cell r="F3548">
            <v>33903009</v>
          </cell>
        </row>
        <row r="3549">
          <cell r="A3549">
            <v>409038</v>
          </cell>
          <cell r="F3549">
            <v>33903009</v>
          </cell>
        </row>
        <row r="3550">
          <cell r="A3550">
            <v>409042</v>
          </cell>
          <cell r="F3550">
            <v>33903016</v>
          </cell>
        </row>
        <row r="3551">
          <cell r="A3551">
            <v>275771</v>
          </cell>
          <cell r="F3551">
            <v>33903009</v>
          </cell>
        </row>
        <row r="3552">
          <cell r="A3552">
            <v>409044</v>
          </cell>
          <cell r="F3552">
            <v>33903009</v>
          </cell>
        </row>
        <row r="3553">
          <cell r="A3553">
            <v>409046</v>
          </cell>
          <cell r="F3553">
            <v>33903017</v>
          </cell>
        </row>
        <row r="3554">
          <cell r="A3554">
            <v>409048</v>
          </cell>
          <cell r="F3554">
            <v>33903017</v>
          </cell>
        </row>
        <row r="3555">
          <cell r="A3555">
            <v>400874</v>
          </cell>
          <cell r="F3555">
            <v>33903029</v>
          </cell>
        </row>
        <row r="3556">
          <cell r="A3556">
            <v>402561</v>
          </cell>
          <cell r="F3556">
            <v>33903017</v>
          </cell>
        </row>
        <row r="3557">
          <cell r="A3557">
            <v>404850</v>
          </cell>
          <cell r="F3557">
            <v>33903017</v>
          </cell>
        </row>
        <row r="3558">
          <cell r="A3558">
            <v>409056</v>
          </cell>
          <cell r="F3558">
            <v>33903029</v>
          </cell>
        </row>
        <row r="3559">
          <cell r="A3559">
            <v>409058</v>
          </cell>
          <cell r="F3559">
            <v>33903029</v>
          </cell>
        </row>
        <row r="3560">
          <cell r="A3560">
            <v>9113</v>
          </cell>
          <cell r="F3560">
            <v>33903036</v>
          </cell>
        </row>
        <row r="3561">
          <cell r="A3561">
            <v>407348</v>
          </cell>
          <cell r="F3561">
            <v>33903036</v>
          </cell>
        </row>
        <row r="3562">
          <cell r="A3562">
            <v>261661</v>
          </cell>
          <cell r="F3562">
            <v>33903009</v>
          </cell>
        </row>
        <row r="3563">
          <cell r="A3563">
            <v>409052</v>
          </cell>
          <cell r="F3563">
            <v>33903036</v>
          </cell>
        </row>
        <row r="3564">
          <cell r="A3564">
            <v>409054</v>
          </cell>
          <cell r="F3564">
            <v>33903036</v>
          </cell>
        </row>
        <row r="3565">
          <cell r="A3565">
            <v>409060</v>
          </cell>
          <cell r="F3565">
            <v>33903036</v>
          </cell>
        </row>
        <row r="3566">
          <cell r="A3566">
            <v>14540</v>
          </cell>
          <cell r="F3566">
            <v>33903009</v>
          </cell>
        </row>
        <row r="3567">
          <cell r="A3567">
            <v>222666</v>
          </cell>
          <cell r="F3567">
            <v>33903009</v>
          </cell>
        </row>
        <row r="3568">
          <cell r="A3568">
            <v>236187</v>
          </cell>
          <cell r="F3568">
            <v>33903009</v>
          </cell>
        </row>
        <row r="3569">
          <cell r="A3569">
            <v>270758</v>
          </cell>
          <cell r="F3569">
            <v>33903009</v>
          </cell>
        </row>
        <row r="3570">
          <cell r="A3570">
            <v>402794</v>
          </cell>
          <cell r="F3570">
            <v>33903009</v>
          </cell>
        </row>
        <row r="3571">
          <cell r="A3571">
            <v>409064</v>
          </cell>
          <cell r="F3571">
            <v>33903009</v>
          </cell>
        </row>
        <row r="3572">
          <cell r="A3572">
            <v>409066</v>
          </cell>
          <cell r="F3572">
            <v>33903009</v>
          </cell>
        </row>
        <row r="3573">
          <cell r="A3573">
            <v>402618</v>
          </cell>
          <cell r="F3573">
            <v>33903029</v>
          </cell>
        </row>
        <row r="3574">
          <cell r="A3574">
            <v>405544</v>
          </cell>
          <cell r="F3574">
            <v>33903029</v>
          </cell>
        </row>
        <row r="3575">
          <cell r="A3575">
            <v>409074</v>
          </cell>
          <cell r="F3575">
            <v>33903029</v>
          </cell>
        </row>
        <row r="3576">
          <cell r="A3576">
            <v>409075</v>
          </cell>
          <cell r="F3576">
            <v>33903029</v>
          </cell>
        </row>
        <row r="3577">
          <cell r="A3577">
            <v>409076</v>
          </cell>
          <cell r="F3577">
            <v>33903017</v>
          </cell>
        </row>
        <row r="3578">
          <cell r="A3578">
            <v>409077</v>
          </cell>
          <cell r="F3578">
            <v>33903017</v>
          </cell>
        </row>
        <row r="3579">
          <cell r="A3579">
            <v>409078</v>
          </cell>
          <cell r="F3579">
            <v>33903026</v>
          </cell>
        </row>
        <row r="3580">
          <cell r="A3580">
            <v>409080</v>
          </cell>
          <cell r="F3580">
            <v>33903029</v>
          </cell>
        </row>
        <row r="3581">
          <cell r="A3581">
            <v>409081</v>
          </cell>
          <cell r="F3581">
            <v>33903017</v>
          </cell>
        </row>
        <row r="3582">
          <cell r="A3582">
            <v>409082</v>
          </cell>
          <cell r="F3582">
            <v>33903029</v>
          </cell>
        </row>
        <row r="3583">
          <cell r="A3583">
            <v>403092</v>
          </cell>
          <cell r="F3583">
            <v>33903036</v>
          </cell>
        </row>
        <row r="3584">
          <cell r="A3584">
            <v>409084</v>
          </cell>
          <cell r="F3584">
            <v>33903009</v>
          </cell>
        </row>
        <row r="3585">
          <cell r="A3585">
            <v>175919</v>
          </cell>
          <cell r="F3585">
            <v>33903036</v>
          </cell>
        </row>
        <row r="3586">
          <cell r="A3586">
            <v>409086</v>
          </cell>
          <cell r="F3586">
            <v>33903025</v>
          </cell>
        </row>
        <row r="3587">
          <cell r="A3587">
            <v>409088</v>
          </cell>
          <cell r="F3587">
            <v>33903025</v>
          </cell>
        </row>
        <row r="3588">
          <cell r="A3588">
            <v>409089</v>
          </cell>
          <cell r="F3588">
            <v>33903025</v>
          </cell>
        </row>
        <row r="3589">
          <cell r="A3589">
            <v>409090</v>
          </cell>
          <cell r="F3589">
            <v>33903025</v>
          </cell>
        </row>
        <row r="3590">
          <cell r="A3590">
            <v>409092</v>
          </cell>
          <cell r="F3590">
            <v>33903025</v>
          </cell>
        </row>
        <row r="3591">
          <cell r="A3591">
            <v>409093</v>
          </cell>
          <cell r="F3591">
            <v>33903025</v>
          </cell>
        </row>
        <row r="3592">
          <cell r="A3592">
            <v>409094</v>
          </cell>
          <cell r="F3592">
            <v>33903025</v>
          </cell>
        </row>
        <row r="3593">
          <cell r="A3593">
            <v>409096</v>
          </cell>
          <cell r="F3593">
            <v>33903009</v>
          </cell>
        </row>
        <row r="3594">
          <cell r="A3594">
            <v>401103</v>
          </cell>
          <cell r="F3594">
            <v>33903022</v>
          </cell>
        </row>
        <row r="3595">
          <cell r="A3595">
            <v>402075</v>
          </cell>
          <cell r="F3595">
            <v>33903011</v>
          </cell>
        </row>
        <row r="3596">
          <cell r="A3596">
            <v>403244</v>
          </cell>
          <cell r="F3596">
            <v>33903022</v>
          </cell>
        </row>
        <row r="3597">
          <cell r="A3597">
            <v>222771</v>
          </cell>
          <cell r="F3597">
            <v>33903009</v>
          </cell>
        </row>
        <row r="3598">
          <cell r="A3598">
            <v>403974</v>
          </cell>
          <cell r="F3598">
            <v>33903035</v>
          </cell>
        </row>
        <row r="3599">
          <cell r="A3599">
            <v>401060</v>
          </cell>
          <cell r="F3599">
            <v>33903017</v>
          </cell>
        </row>
        <row r="3600">
          <cell r="A3600">
            <v>401070</v>
          </cell>
          <cell r="F3600">
            <v>33903017</v>
          </cell>
        </row>
        <row r="3601">
          <cell r="A3601">
            <v>402728</v>
          </cell>
          <cell r="F3601">
            <v>33903025</v>
          </cell>
        </row>
        <row r="3602">
          <cell r="A3602">
            <v>404170</v>
          </cell>
          <cell r="F3602">
            <v>33903017</v>
          </cell>
        </row>
        <row r="3603">
          <cell r="A3603">
            <v>404861</v>
          </cell>
          <cell r="F3603">
            <v>33903017</v>
          </cell>
        </row>
        <row r="3604">
          <cell r="A3604">
            <v>404870</v>
          </cell>
          <cell r="F3604">
            <v>33903017</v>
          </cell>
        </row>
        <row r="3605">
          <cell r="A3605">
            <v>405352</v>
          </cell>
          <cell r="F3605">
            <v>33903017</v>
          </cell>
        </row>
        <row r="3606">
          <cell r="A3606">
            <v>405526</v>
          </cell>
          <cell r="F3606">
            <v>33903017</v>
          </cell>
        </row>
        <row r="3607">
          <cell r="A3607">
            <v>407154</v>
          </cell>
          <cell r="F3607">
            <v>33903030</v>
          </cell>
        </row>
        <row r="3608">
          <cell r="A3608">
            <v>408176</v>
          </cell>
          <cell r="F3608">
            <v>33903017</v>
          </cell>
        </row>
        <row r="3609">
          <cell r="A3609">
            <v>408178</v>
          </cell>
          <cell r="F3609">
            <v>33903017</v>
          </cell>
        </row>
        <row r="3610">
          <cell r="A3610">
            <v>408961</v>
          </cell>
          <cell r="F3610">
            <v>33903016</v>
          </cell>
        </row>
        <row r="3611">
          <cell r="A3611">
            <v>409099</v>
          </cell>
          <cell r="F3611">
            <v>33903030</v>
          </cell>
        </row>
        <row r="3612">
          <cell r="A3612">
            <v>409113</v>
          </cell>
          <cell r="F3612">
            <v>33903030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4D75B-ED2C-40E2-9D9B-D8BD85380BFE}">
  <dimension ref="A1:O210"/>
  <sheetViews>
    <sheetView showGridLines="0" tabSelected="1" zoomScale="85" zoomScaleNormal="85" workbookViewId="0">
      <selection activeCell="M8" sqref="M8:M210"/>
    </sheetView>
  </sheetViews>
  <sheetFormatPr defaultRowHeight="12.75" x14ac:dyDescent="0.2"/>
  <cols>
    <col min="2" max="2" width="9.140625" style="1"/>
    <col min="3" max="3" width="10" style="1" customWidth="1"/>
    <col min="4" max="6" width="14.7109375" style="1" customWidth="1"/>
    <col min="7" max="7" width="74.42578125" style="1" customWidth="1"/>
    <col min="8" max="12" width="14.7109375" style="1" customWidth="1"/>
    <col min="13" max="13" width="34.7109375" style="1" customWidth="1"/>
  </cols>
  <sheetData>
    <row r="1" spans="1:15" ht="15" x14ac:dyDescent="0.2">
      <c r="C1" s="2"/>
      <c r="D1" s="2"/>
      <c r="E1" s="3" t="s">
        <v>0</v>
      </c>
      <c r="F1" s="3"/>
      <c r="G1" s="3"/>
      <c r="J1" s="4"/>
    </row>
    <row r="2" spans="1:15" ht="15" x14ac:dyDescent="0.2">
      <c r="C2" s="5"/>
      <c r="D2" s="5"/>
      <c r="E2" s="6" t="s">
        <v>1</v>
      </c>
      <c r="F2" s="7" t="s">
        <v>2</v>
      </c>
      <c r="G2" s="7"/>
      <c r="J2" s="4"/>
    </row>
    <row r="3" spans="1:15" ht="15" x14ac:dyDescent="0.2">
      <c r="C3" s="5"/>
      <c r="D3" s="5"/>
      <c r="E3" s="6" t="s">
        <v>3</v>
      </c>
      <c r="F3" s="7" t="s">
        <v>4</v>
      </c>
      <c r="G3" s="7"/>
      <c r="J3" s="4"/>
    </row>
    <row r="4" spans="1:15" ht="15" x14ac:dyDescent="0.2">
      <c r="C4" s="5"/>
      <c r="D4" s="5"/>
      <c r="E4" s="6" t="s">
        <v>5</v>
      </c>
      <c r="F4" s="7">
        <v>2026</v>
      </c>
      <c r="G4" s="7"/>
      <c r="J4" s="4"/>
    </row>
    <row r="5" spans="1:15" ht="15" x14ac:dyDescent="0.25">
      <c r="C5" s="5"/>
      <c r="D5" s="5"/>
      <c r="E5" s="8"/>
      <c r="F5" s="8"/>
      <c r="G5" s="8"/>
      <c r="H5" s="8"/>
      <c r="I5" s="8"/>
      <c r="J5" s="8"/>
      <c r="K5" s="8"/>
      <c r="L5" s="8"/>
      <c r="M5" s="8"/>
    </row>
    <row r="6" spans="1:15" ht="15" x14ac:dyDescent="0.2">
      <c r="C6" s="5"/>
      <c r="D6" s="5"/>
      <c r="E6" s="2"/>
      <c r="F6" s="9" t="s">
        <v>6</v>
      </c>
      <c r="G6" s="9"/>
      <c r="H6" s="9"/>
      <c r="I6" s="9"/>
      <c r="J6" s="4"/>
    </row>
    <row r="7" spans="1:15" ht="60" x14ac:dyDescent="0.25">
      <c r="A7" s="10"/>
      <c r="B7" s="11" t="s">
        <v>7</v>
      </c>
      <c r="C7" s="11" t="s">
        <v>8</v>
      </c>
      <c r="D7" s="11" t="s">
        <v>9</v>
      </c>
      <c r="E7" s="11" t="s">
        <v>10</v>
      </c>
      <c r="F7" s="11" t="s">
        <v>11</v>
      </c>
      <c r="G7" s="11" t="s">
        <v>12</v>
      </c>
      <c r="H7" s="11" t="s">
        <v>13</v>
      </c>
      <c r="I7" s="11" t="s">
        <v>14</v>
      </c>
      <c r="J7" s="11" t="s">
        <v>15</v>
      </c>
      <c r="K7" s="11" t="s">
        <v>16</v>
      </c>
      <c r="L7" s="11" t="s">
        <v>17</v>
      </c>
      <c r="M7" s="11" t="s">
        <v>18</v>
      </c>
      <c r="N7" s="10"/>
      <c r="O7" s="10"/>
    </row>
    <row r="8" spans="1:15" ht="33" customHeight="1" x14ac:dyDescent="0.2">
      <c r="A8" s="12"/>
      <c r="B8" s="13" cm="1">
        <f t="array" ref="B8">INDEX('[1]6.Estimativa de Preços'!B:B,11+(ROW(A1)-1)*2)</f>
        <v>0</v>
      </c>
      <c r="C8" s="13" cm="1">
        <f t="array" ref="C8">INDEX('[1]6.Estimativa de Preços'!C:C,11+(ROW(A1)-1)*2)</f>
        <v>1</v>
      </c>
      <c r="D8" s="14" cm="1">
        <f t="array" ref="D8">INDEX('[1]6.Estimativa de Preços'!E:E,11+(ROW(A1)-1)*2)</f>
        <v>352317</v>
      </c>
      <c r="E8" s="14" t="str">
        <f>_xlfn.XLOOKUP(C8,'[1]6.Estimativa de Preços'!$C:$C,'[1]6.Estimativa de Preços'!$G:$G,"")</f>
        <v>EBF03325</v>
      </c>
      <c r="F8" s="13">
        <f>_xlfn.XLOOKUP(C8,'[1]6.Estimativa de Preços'!$C:$C,'[1]6.Estimativa de Preços'!$F:$F,"")</f>
        <v>143723</v>
      </c>
      <c r="G8" s="15" t="str">
        <f>_xlfn.XLOOKUP(C8,'[1]6.Estimativa de Preços'!$C:$C,'[1]6.Estimativa de Preços'!$H:$H,"")</f>
        <v>água para injetáveis; solução injetável; sistema fechado com 100 mL (frasco ou bolsa).. - Registrado na Anvisa como Medicamento.</v>
      </c>
      <c r="H8" s="13" t="str">
        <f>_xlfn.XLOOKUP(C8,'[1]6.Estimativa de Preços'!$C:$C,'[1]6.Estimativa de Preços'!$I:$I,"")</f>
        <v>UNIDADE 100 mL</v>
      </c>
      <c r="I8" s="16">
        <f>_xlfn.XLOOKUP(C8,'[1]6.Estimativa de Preços'!$C:$C,'[1]6.Estimativa de Preços'!$J:$J,"")</f>
        <v>6000</v>
      </c>
      <c r="J8" s="17"/>
      <c r="K8" s="18">
        <f>IFERROR(_xlfn.XLOOKUP(F8,[1]Tabela1!A:A,[1]Tabela1!F:F),"")</f>
        <v>33903009</v>
      </c>
      <c r="L8" s="19">
        <f>IF(K8&lt;&gt;"",25,"")</f>
        <v>25</v>
      </c>
      <c r="M8" s="18" t="str">
        <f>_xlfn.XLOOKUP(C8,'[1]6.Estimativa de Preços'!$C:$C,'[1]6.Estimativa de Preços'!$AU:$AU,"")</f>
        <v>PARTICIPAÇÃO EXCLUSIVA ME/EPP</v>
      </c>
      <c r="N8" s="12"/>
      <c r="O8" s="12"/>
    </row>
    <row r="9" spans="1:15" ht="15" x14ac:dyDescent="0.2">
      <c r="A9" s="12"/>
      <c r="B9" s="13" cm="1">
        <f t="array" ref="B9">INDEX('[1]6.Estimativa de Preços'!B:B,11+(ROW(A2)-1)*2)</f>
        <v>0</v>
      </c>
      <c r="C9" s="13" cm="1">
        <f t="array" ref="C9">INDEX('[1]6.Estimativa de Preços'!C:C,11+(ROW(A2)-1)*2)</f>
        <v>2</v>
      </c>
      <c r="D9" s="14" cm="1">
        <f t="array" ref="D9">INDEX('[1]6.Estimativa de Preços'!E:E,11+(ROW(A2)-1)*2)</f>
        <v>352317</v>
      </c>
      <c r="E9" s="14" t="str">
        <f>_xlfn.XLOOKUP(C9,'[1]6.Estimativa de Preços'!$C:$C,'[1]6.Estimativa de Preços'!$G:$G,"")</f>
        <v>EBF02933</v>
      </c>
      <c r="F9" s="13">
        <f>_xlfn.XLOOKUP(C9,'[1]6.Estimativa de Preços'!$C:$C,'[1]6.Estimativa de Preços'!$F:$F,"")</f>
        <v>274895</v>
      </c>
      <c r="G9" s="15" t="str">
        <f>_xlfn.XLOOKUP(C9,'[1]6.Estimativa de Preços'!$C:$C,'[1]6.Estimativa de Preços'!$H:$H,"")</f>
        <v>água para injetáveis; solução injetável. - Registrado na Anvisa como Medicamento.</v>
      </c>
      <c r="H9" s="13" t="str">
        <f>_xlfn.XLOOKUP(C9,'[1]6.Estimativa de Preços'!$C:$C,'[1]6.Estimativa de Preços'!$I:$I,"")</f>
        <v>FRASCO 1000 mL</v>
      </c>
      <c r="I9" s="16">
        <f>_xlfn.XLOOKUP(C9,'[1]6.Estimativa de Preços'!$C:$C,'[1]6.Estimativa de Preços'!$J:$J,"")</f>
        <v>4290</v>
      </c>
      <c r="J9" s="17"/>
      <c r="K9" s="18">
        <f>IFERROR(_xlfn.XLOOKUP(F9,[1]Tabela1!A:A,[1]Tabela1!F:F),"")</f>
        <v>33903009</v>
      </c>
      <c r="L9" s="19">
        <f t="shared" ref="L9:L72" si="0">IF(K9&lt;&gt;"",25,"")</f>
        <v>25</v>
      </c>
      <c r="M9" s="18" t="str">
        <f>_xlfn.XLOOKUP(C9,'[1]6.Estimativa de Preços'!$C:$C,'[1]6.Estimativa de Preços'!$AU:$AU,"")</f>
        <v>PARTICIPAÇÃO EXCLUSIVA ME/EPP</v>
      </c>
      <c r="N9" s="12"/>
      <c r="O9" s="12"/>
    </row>
    <row r="10" spans="1:15" ht="38.25" x14ac:dyDescent="0.2">
      <c r="A10" s="12"/>
      <c r="B10" s="13" cm="1">
        <f t="array" ref="B10">INDEX('[1]6.Estimativa de Preços'!B:B,11+(ROW(A3)-1)*2)</f>
        <v>0</v>
      </c>
      <c r="C10" s="13" cm="1">
        <f t="array" ref="C10">INDEX('[1]6.Estimativa de Preços'!C:C,11+(ROW(A3)-1)*2)</f>
        <v>3</v>
      </c>
      <c r="D10" s="14" cm="1">
        <f t="array" ref="D10">INDEX('[1]6.Estimativa de Preços'!E:E,11+(ROW(A3)-1)*2)</f>
        <v>366913</v>
      </c>
      <c r="E10" s="14" t="str">
        <f>_xlfn.XLOOKUP(C10,'[1]6.Estimativa de Preços'!$C:$C,'[1]6.Estimativa de Preços'!$G:$G,"")</f>
        <v>EBF03323</v>
      </c>
      <c r="F10" s="13">
        <f>_xlfn.XLOOKUP(C10,'[1]6.Estimativa de Preços'!$C:$C,'[1]6.Estimativa de Preços'!$F:$F,"")</f>
        <v>289172</v>
      </c>
      <c r="G10" s="15" t="str">
        <f>_xlfn.XLOOKUP(C10,'[1]6.Estimativa de Preços'!$C:$C,'[1]6.Estimativa de Preços'!$H:$H,"")</f>
        <v>cloreto de sódio + glicose; 0,9% (0,154 mEq/mL) + 5% (50 mg/mL); solução injetável; sistema fechado com 500 mL (frasco ou bolsa).. - Registrado na Anvisa como Medicamento.</v>
      </c>
      <c r="H10" s="13" t="str">
        <f>_xlfn.XLOOKUP(C10,'[1]6.Estimativa de Preços'!$C:$C,'[1]6.Estimativa de Preços'!$I:$I,"")</f>
        <v>UNIDADE 500 mL</v>
      </c>
      <c r="I10" s="16">
        <f>_xlfn.XLOOKUP(C10,'[1]6.Estimativa de Preços'!$C:$C,'[1]6.Estimativa de Preços'!$J:$J,"")</f>
        <v>430</v>
      </c>
      <c r="J10" s="17"/>
      <c r="K10" s="18">
        <f>IFERROR(_xlfn.XLOOKUP(F10,[1]Tabela1!A:A,[1]Tabela1!F:F),"")</f>
        <v>33903009</v>
      </c>
      <c r="L10" s="19">
        <f t="shared" si="0"/>
        <v>25</v>
      </c>
      <c r="M10" s="18" t="str">
        <f>_xlfn.XLOOKUP(C10,'[1]6.Estimativa de Preços'!$C:$C,'[1]6.Estimativa de Preços'!$AU:$AU,"")</f>
        <v>PARTICIPAÇÃO EXCLUSIVA ME/EPP</v>
      </c>
      <c r="N10" s="12"/>
      <c r="O10" s="12"/>
    </row>
    <row r="11" spans="1:15" ht="51" x14ac:dyDescent="0.2">
      <c r="A11" s="12"/>
      <c r="B11" s="13" cm="1">
        <f t="array" ref="B11">INDEX('[1]6.Estimativa de Preços'!B:B,11+(ROW(A4)-1)*2)</f>
        <v>0</v>
      </c>
      <c r="C11" s="13" cm="1">
        <f t="array" ref="C11">INDEX('[1]6.Estimativa de Preços'!C:C,11+(ROW(A4)-1)*2)</f>
        <v>4</v>
      </c>
      <c r="D11" s="14" cm="1">
        <f t="array" ref="D11">INDEX('[1]6.Estimativa de Preços'!E:E,11+(ROW(A4)-1)*2)</f>
        <v>459749</v>
      </c>
      <c r="E11" s="14" t="str">
        <f>_xlfn.XLOOKUP(C11,'[1]6.Estimativa de Preços'!$C:$C,'[1]6.Estimativa de Preços'!$G:$G,"")</f>
        <v>EBF02670</v>
      </c>
      <c r="F11" s="13">
        <f>_xlfn.XLOOKUP(C11,'[1]6.Estimativa de Preços'!$C:$C,'[1]6.Estimativa de Preços'!$F:$F,"")</f>
        <v>406989</v>
      </c>
      <c r="G11" s="15" t="str">
        <f>_xlfn.XLOOKUP(C11,'[1]6.Estimativa de Preços'!$C:$C,'[1]6.Estimativa de Preços'!$H:$H,"")</f>
        <v>concentrado para diálise peritoneal - CAPD: glicose monoidratada + lactato de sódio + cloreto de sódio + cloreto de magnésio hexaidratado + cloreto de cálcio di-hidratado; 1.5% de glicose; 3.5 meq/L de cálcio; solução para diálise peritoneal. - Registrado na Anvisa como Medicamento.</v>
      </c>
      <c r="H11" s="13" t="str">
        <f>_xlfn.XLOOKUP(C11,'[1]6.Estimativa de Preços'!$C:$C,'[1]6.Estimativa de Preços'!$I:$I,"")</f>
        <v>BOLSA 2000 mL</v>
      </c>
      <c r="I11" s="16">
        <f>_xlfn.XLOOKUP(C11,'[1]6.Estimativa de Preços'!$C:$C,'[1]6.Estimativa de Preços'!$J:$J,"")</f>
        <v>420</v>
      </c>
      <c r="J11" s="17"/>
      <c r="K11" s="18">
        <f>IFERROR(_xlfn.XLOOKUP(F11,[1]Tabela1!A:A,[1]Tabela1!F:F),"")</f>
        <v>33903009</v>
      </c>
      <c r="L11" s="19">
        <f t="shared" si="0"/>
        <v>25</v>
      </c>
      <c r="M11" s="18" t="str">
        <f>_xlfn.XLOOKUP(C11,'[1]6.Estimativa de Preços'!$C:$C,'[1]6.Estimativa de Preços'!$AU:$AU,"")</f>
        <v>PARTICIPAÇÃO EXCLUSIVA ME/EPP</v>
      </c>
      <c r="N11" s="12"/>
      <c r="O11" s="12"/>
    </row>
    <row r="12" spans="1:15" ht="51" x14ac:dyDescent="0.2">
      <c r="A12" s="12"/>
      <c r="B12" s="13" cm="1">
        <f t="array" ref="B12">INDEX('[1]6.Estimativa de Preços'!B:B,11+(ROW(A5)-1)*2)</f>
        <v>0</v>
      </c>
      <c r="C12" s="13" cm="1">
        <f t="array" ref="C12">INDEX('[1]6.Estimativa de Preços'!C:C,11+(ROW(A5)-1)*2)</f>
        <v>5</v>
      </c>
      <c r="D12" s="14" cm="1">
        <f t="array" ref="D12">INDEX('[1]6.Estimativa de Preços'!E:E,11+(ROW(A5)-1)*2)</f>
        <v>449590</v>
      </c>
      <c r="E12" s="14" t="str">
        <f>_xlfn.XLOOKUP(C12,'[1]6.Estimativa de Preços'!$C:$C,'[1]6.Estimativa de Preços'!$G:$G,"")</f>
        <v>EBF02675</v>
      </c>
      <c r="F12" s="13">
        <f>_xlfn.XLOOKUP(C12,'[1]6.Estimativa de Preços'!$C:$C,'[1]6.Estimativa de Preços'!$F:$F,"")</f>
        <v>406985</v>
      </c>
      <c r="G12" s="15" t="str">
        <f>_xlfn.XLOOKUP(C12,'[1]6.Estimativa de Preços'!$C:$C,'[1]6.Estimativa de Preços'!$H:$H,"")</f>
        <v>concentrado para diálise peritoneal - CAPD: glicose monoidratada + lactato de sódio + cloreto de sódio + cloreto de magnésio hexaidratado + cloreto de cálcio di-hidratado; 2.5% de glicose;  3.5 meq/L de cálcio; solução para diálise peritoneal. - Registrado na Anvisa como Medicamento.</v>
      </c>
      <c r="H12" s="13" t="str">
        <f>_xlfn.XLOOKUP(C12,'[1]6.Estimativa de Preços'!$C:$C,'[1]6.Estimativa de Preços'!$I:$I,"")</f>
        <v>BOLSA 2500 mL</v>
      </c>
      <c r="I12" s="16">
        <f>_xlfn.XLOOKUP(C12,'[1]6.Estimativa de Preços'!$C:$C,'[1]6.Estimativa de Preços'!$J:$J,"")</f>
        <v>300</v>
      </c>
      <c r="J12" s="17"/>
      <c r="K12" s="18">
        <f>IFERROR(_xlfn.XLOOKUP(F12,[1]Tabela1!A:A,[1]Tabela1!F:F),"")</f>
        <v>33903009</v>
      </c>
      <c r="L12" s="19">
        <f t="shared" si="0"/>
        <v>25</v>
      </c>
      <c r="M12" s="18" t="str">
        <f>_xlfn.XLOOKUP(C12,'[1]6.Estimativa de Preços'!$C:$C,'[1]6.Estimativa de Preços'!$AU:$AU,"")</f>
        <v>PARTICIPAÇÃO EXCLUSIVA ME/EPP</v>
      </c>
      <c r="N12" s="12"/>
      <c r="O12" s="12"/>
    </row>
    <row r="13" spans="1:15" ht="25.5" x14ac:dyDescent="0.2">
      <c r="A13" s="12"/>
      <c r="B13" s="13" cm="1">
        <f t="array" ref="B13">INDEX('[1]6.Estimativa de Preços'!B:B,11+(ROW(A6)-1)*2)</f>
        <v>0</v>
      </c>
      <c r="C13" s="13" cm="1">
        <f t="array" ref="C13">INDEX('[1]6.Estimativa de Preços'!C:C,11+(ROW(A6)-1)*2)</f>
        <v>6</v>
      </c>
      <c r="D13" s="14" cm="1">
        <f t="array" ref="D13">INDEX('[1]6.Estimativa de Preços'!E:E,11+(ROW(A6)-1)*2)</f>
        <v>313689</v>
      </c>
      <c r="E13" s="14" t="str">
        <f>_xlfn.XLOOKUP(C13,'[1]6.Estimativa de Preços'!$C:$C,'[1]6.Estimativa de Preços'!$G:$G,"")</f>
        <v>EBF02728</v>
      </c>
      <c r="F13" s="13">
        <f>_xlfn.XLOOKUP(C13,'[1]6.Estimativa de Preços'!$C:$C,'[1]6.Estimativa de Preços'!$F:$F,"")</f>
        <v>15156</v>
      </c>
      <c r="G13" s="15" t="str">
        <f>_xlfn.XLOOKUP(C13,'[1]6.Estimativa de Preços'!$C:$C,'[1]6.Estimativa de Preços'!$H:$H,"")</f>
        <v>fosfato de potássio (fosfato de potássio monobásico + fosfato de potássio dibásico); 2 mEq/mL; solução injetável. - Registrado na Anvisa como Medicamento.</v>
      </c>
      <c r="H13" s="13" t="str">
        <f>_xlfn.XLOOKUP(C13,'[1]6.Estimativa de Preços'!$C:$C,'[1]6.Estimativa de Preços'!$I:$I,"")</f>
        <v>AMPOLA 10 mL</v>
      </c>
      <c r="I13" s="16">
        <f>_xlfn.XLOOKUP(C13,'[1]6.Estimativa de Preços'!$C:$C,'[1]6.Estimativa de Preços'!$J:$J,"")</f>
        <v>580</v>
      </c>
      <c r="J13" s="17"/>
      <c r="K13" s="18">
        <f>IFERROR(_xlfn.XLOOKUP(F13,[1]Tabela1!A:A,[1]Tabela1!F:F),"")</f>
        <v>33903009</v>
      </c>
      <c r="L13" s="19">
        <f t="shared" si="0"/>
        <v>25</v>
      </c>
      <c r="M13" s="18" t="str">
        <f>_xlfn.XLOOKUP(C13,'[1]6.Estimativa de Preços'!$C:$C,'[1]6.Estimativa de Preços'!$AU:$AU,"")</f>
        <v>PARTICIPAÇÃO EXCLUSIVA ME/EPP</v>
      </c>
      <c r="N13" s="12"/>
      <c r="O13" s="12"/>
    </row>
    <row r="14" spans="1:15" ht="25.5" x14ac:dyDescent="0.2">
      <c r="A14" s="12"/>
      <c r="B14" s="13" cm="1">
        <f t="array" ref="B14">INDEX('[1]6.Estimativa de Preços'!B:B,11+(ROW(A7)-1)*2)</f>
        <v>0</v>
      </c>
      <c r="C14" s="13" cm="1">
        <f t="array" ref="C14">INDEX('[1]6.Estimativa de Preços'!C:C,11+(ROW(A7)-1)*2)</f>
        <v>7</v>
      </c>
      <c r="D14" s="14" cm="1">
        <f t="array" ref="D14">INDEX('[1]6.Estimativa de Preços'!E:E,11+(ROW(A7)-1)*2)</f>
        <v>295266</v>
      </c>
      <c r="E14" s="14" t="str">
        <f>_xlfn.XLOOKUP(C14,'[1]6.Estimativa de Preços'!$C:$C,'[1]6.Estimativa de Preços'!$G:$G,"")</f>
        <v>EBF02729</v>
      </c>
      <c r="F14" s="13">
        <f>_xlfn.XLOOKUP(C14,'[1]6.Estimativa de Preços'!$C:$C,'[1]6.Estimativa de Preços'!$F:$F,"")</f>
        <v>289144</v>
      </c>
      <c r="G14" s="15" t="str">
        <f>_xlfn.XLOOKUP(C14,'[1]6.Estimativa de Preços'!$C:$C,'[1]6.Estimativa de Preços'!$H:$H,"")</f>
        <v>glicerofosfato de sódio; 216 mg/mL; solução injetável; medicamento especialmente manipulado.</v>
      </c>
      <c r="H14" s="13" t="str">
        <f>_xlfn.XLOOKUP(C14,'[1]6.Estimativa de Preços'!$C:$C,'[1]6.Estimativa de Preços'!$I:$I,"")</f>
        <v>AMPOLA 20 mL</v>
      </c>
      <c r="I14" s="16">
        <f>_xlfn.XLOOKUP(C14,'[1]6.Estimativa de Preços'!$C:$C,'[1]6.Estimativa de Preços'!$J:$J,"")</f>
        <v>140</v>
      </c>
      <c r="J14" s="17"/>
      <c r="K14" s="18">
        <f>IFERROR(_xlfn.XLOOKUP(F14,[1]Tabela1!A:A,[1]Tabela1!F:F),"")</f>
        <v>33903009</v>
      </c>
      <c r="L14" s="19">
        <f t="shared" si="0"/>
        <v>25</v>
      </c>
      <c r="M14" s="18" t="str">
        <f>_xlfn.XLOOKUP(C14,'[1]6.Estimativa de Preços'!$C:$C,'[1]6.Estimativa de Preços'!$AU:$AU,"")</f>
        <v>PARTICIPAÇÃO EXCLUSIVA ME/EPP</v>
      </c>
      <c r="N14" s="12"/>
      <c r="O14" s="12"/>
    </row>
    <row r="15" spans="1:15" ht="15" x14ac:dyDescent="0.2">
      <c r="A15" s="12"/>
      <c r="B15" s="13" cm="1">
        <f t="array" ref="B15">INDEX('[1]6.Estimativa de Preços'!B:B,11+(ROW(A8)-1)*2)</f>
        <v>0</v>
      </c>
      <c r="C15" s="13" cm="1">
        <f t="array" ref="C15">INDEX('[1]6.Estimativa de Preços'!C:C,11+(ROW(A8)-1)*2)</f>
        <v>8</v>
      </c>
      <c r="D15" s="14" cm="1">
        <f t="array" ref="D15">INDEX('[1]6.Estimativa de Preços'!E:E,11+(ROW(A8)-1)*2)</f>
        <v>303885</v>
      </c>
      <c r="E15" s="14" t="str">
        <f>_xlfn.XLOOKUP(C15,'[1]6.Estimativa de Preços'!$C:$C,'[1]6.Estimativa de Preços'!$G:$G,"")</f>
        <v>EBF02683</v>
      </c>
      <c r="F15" s="13">
        <f>_xlfn.XLOOKUP(C15,'[1]6.Estimativa de Preços'!$C:$C,'[1]6.Estimativa de Preços'!$F:$F,"")</f>
        <v>402127</v>
      </c>
      <c r="G15" s="15" t="str">
        <f>_xlfn.XLOOKUP(C15,'[1]6.Estimativa de Preços'!$C:$C,'[1]6.Estimativa de Preços'!$H:$H,"")</f>
        <v>glicina; 1,5%; solução injetável. - Registrado na Anvisa como Medicamento.</v>
      </c>
      <c r="H15" s="13" t="str">
        <f>_xlfn.XLOOKUP(C15,'[1]6.Estimativa de Preços'!$C:$C,'[1]6.Estimativa de Preços'!$I:$I,"")</f>
        <v>BOLSA 3 L</v>
      </c>
      <c r="I15" s="16">
        <f>_xlfn.XLOOKUP(C15,'[1]6.Estimativa de Preços'!$C:$C,'[1]6.Estimativa de Preços'!$J:$J,"")</f>
        <v>75</v>
      </c>
      <c r="J15" s="17"/>
      <c r="K15" s="18">
        <f>IFERROR(_xlfn.XLOOKUP(F15,[1]Tabela1!A:A,[1]Tabela1!F:F),"")</f>
        <v>33903009</v>
      </c>
      <c r="L15" s="19">
        <f t="shared" si="0"/>
        <v>25</v>
      </c>
      <c r="M15" s="18" t="str">
        <f>_xlfn.XLOOKUP(C15,'[1]6.Estimativa de Preços'!$C:$C,'[1]6.Estimativa de Preços'!$AU:$AU,"")</f>
        <v>PARTICIPAÇÃO EXCLUSIVA ME/EPP</v>
      </c>
      <c r="N15" s="12"/>
      <c r="O15" s="12"/>
    </row>
    <row r="16" spans="1:15" ht="25.5" x14ac:dyDescent="0.2">
      <c r="A16" s="12"/>
      <c r="B16" s="13" cm="1">
        <f t="array" ref="B16">INDEX('[1]6.Estimativa de Preços'!B:B,11+(ROW(A9)-1)*2)</f>
        <v>0</v>
      </c>
      <c r="C16" s="13" cm="1">
        <f t="array" ref="C16">INDEX('[1]6.Estimativa de Preços'!C:C,11+(ROW(A9)-1)*2)</f>
        <v>9</v>
      </c>
      <c r="D16" s="14" cm="1">
        <f t="array" ref="D16">INDEX('[1]6.Estimativa de Preços'!E:E,11+(ROW(A9)-1)*2)</f>
        <v>267544</v>
      </c>
      <c r="E16" s="14" t="str">
        <f>_xlfn.XLOOKUP(C16,'[1]6.Estimativa de Preços'!$C:$C,'[1]6.Estimativa de Preços'!$G:$G,"")</f>
        <v>EBF03625</v>
      </c>
      <c r="F16" s="13">
        <f>_xlfn.XLOOKUP(C16,'[1]6.Estimativa de Preços'!$C:$C,'[1]6.Estimativa de Preços'!$F:$F,"")</f>
        <v>202576</v>
      </c>
      <c r="G16" s="15" t="str">
        <f>_xlfn.XLOOKUP(C16,'[1]6.Estimativa de Preços'!$C:$C,'[1]6.Estimativa de Preços'!$H:$H,"")</f>
        <v>glicose; 10%; solução injetável;  sistema fechado com 500 mL (frasco ou bolsa). - Registrado na Anvisa como Medicamento.</v>
      </c>
      <c r="H16" s="13" t="str">
        <f>_xlfn.XLOOKUP(C16,'[1]6.Estimativa de Preços'!$C:$C,'[1]6.Estimativa de Preços'!$I:$I,"")</f>
        <v>UNIDADE 500 mL</v>
      </c>
      <c r="I16" s="16">
        <f>_xlfn.XLOOKUP(C16,'[1]6.Estimativa de Preços'!$C:$C,'[1]6.Estimativa de Preços'!$J:$J,"")</f>
        <v>145</v>
      </c>
      <c r="J16" s="17"/>
      <c r="K16" s="18">
        <f>IFERROR(_xlfn.XLOOKUP(F16,[1]Tabela1!A:A,[1]Tabela1!F:F),"")</f>
        <v>33903009</v>
      </c>
      <c r="L16" s="19">
        <f t="shared" si="0"/>
        <v>25</v>
      </c>
      <c r="M16" s="18" t="str">
        <f>_xlfn.XLOOKUP(C16,'[1]6.Estimativa de Preços'!$C:$C,'[1]6.Estimativa de Preços'!$AU:$AU,"")</f>
        <v>PARTICIPAÇÃO EXCLUSIVA ME/EPP</v>
      </c>
      <c r="N16" s="12"/>
      <c r="O16" s="12"/>
    </row>
    <row r="17" spans="1:15" ht="15" x14ac:dyDescent="0.2">
      <c r="A17" s="12"/>
      <c r="B17" s="13" cm="1">
        <f t="array" ref="B17">INDEX('[1]6.Estimativa de Preços'!B:B,11+(ROW(A10)-1)*2)</f>
        <v>0</v>
      </c>
      <c r="C17" s="13" cm="1">
        <f t="array" ref="C17">INDEX('[1]6.Estimativa de Preços'!C:C,11+(ROW(A10)-1)*2)</f>
        <v>10</v>
      </c>
      <c r="D17" s="14" cm="1">
        <f t="array" ref="D17">INDEX('[1]6.Estimativa de Preços'!E:E,11+(ROW(A10)-1)*2)</f>
        <v>270092</v>
      </c>
      <c r="E17" s="14" t="str">
        <f>_xlfn.XLOOKUP(C17,'[1]6.Estimativa de Preços'!$C:$C,'[1]6.Estimativa de Preços'!$G:$G,"")</f>
        <v>EBF02691</v>
      </c>
      <c r="F17" s="13">
        <f>_xlfn.XLOOKUP(C17,'[1]6.Estimativa de Preços'!$C:$C,'[1]6.Estimativa de Preços'!$F:$F,"")</f>
        <v>194298</v>
      </c>
      <c r="G17" s="15" t="str">
        <f>_xlfn.XLOOKUP(C17,'[1]6.Estimativa de Preços'!$C:$C,'[1]6.Estimativa de Preços'!$H:$H,"")</f>
        <v>glicose; 5%; solução injetável. - Registrado na Anvisa como Medicamento.</v>
      </c>
      <c r="H17" s="13" t="str">
        <f>_xlfn.XLOOKUP(C17,'[1]6.Estimativa de Preços'!$C:$C,'[1]6.Estimativa de Preços'!$I:$I,"")</f>
        <v>FRASCO 1000 mL</v>
      </c>
      <c r="I17" s="16">
        <f>_xlfn.XLOOKUP(C17,'[1]6.Estimativa de Preços'!$C:$C,'[1]6.Estimativa de Preços'!$J:$J,"")</f>
        <v>1180</v>
      </c>
      <c r="J17" s="17"/>
      <c r="K17" s="18">
        <f>IFERROR(_xlfn.XLOOKUP(F17,[1]Tabela1!A:A,[1]Tabela1!F:F),"")</f>
        <v>33903009</v>
      </c>
      <c r="L17" s="19">
        <f t="shared" si="0"/>
        <v>25</v>
      </c>
      <c r="M17" s="18" t="str">
        <f>_xlfn.XLOOKUP(C17,'[1]6.Estimativa de Preços'!$C:$C,'[1]6.Estimativa de Preços'!$AU:$AU,"")</f>
        <v>PARTICIPAÇÃO EXCLUSIVA ME/EPP</v>
      </c>
      <c r="N17" s="12"/>
      <c r="O17" s="12"/>
    </row>
    <row r="18" spans="1:15" ht="15" x14ac:dyDescent="0.2">
      <c r="A18" s="12"/>
      <c r="B18" s="13" cm="1">
        <f t="array" ref="B18">INDEX('[1]6.Estimativa de Preços'!B:B,11+(ROW(A11)-1)*2)</f>
        <v>0</v>
      </c>
      <c r="C18" s="13" cm="1">
        <f t="array" ref="C18">INDEX('[1]6.Estimativa de Preços'!C:C,11+(ROW(A11)-1)*2)</f>
        <v>11</v>
      </c>
      <c r="D18" s="14" cm="1">
        <f t="array" ref="D18">INDEX('[1]6.Estimativa de Preços'!E:E,11+(ROW(A11)-1)*2)</f>
        <v>270092</v>
      </c>
      <c r="E18" s="14" t="str">
        <f>_xlfn.XLOOKUP(C18,'[1]6.Estimativa de Preços'!$C:$C,'[1]6.Estimativa de Preços'!$G:$G,"")</f>
        <v>EBF02693</v>
      </c>
      <c r="F18" s="13">
        <f>_xlfn.XLOOKUP(C18,'[1]6.Estimativa de Preços'!$C:$C,'[1]6.Estimativa de Preços'!$F:$F,"")</f>
        <v>201545</v>
      </c>
      <c r="G18" s="15" t="str">
        <f>_xlfn.XLOOKUP(C18,'[1]6.Estimativa de Preços'!$C:$C,'[1]6.Estimativa de Preços'!$H:$H,"")</f>
        <v>glicose; 5%; solução injetável. - Registrado na Anvisa como Medicamento.</v>
      </c>
      <c r="H18" s="13" t="str">
        <f>_xlfn.XLOOKUP(C18,'[1]6.Estimativa de Preços'!$C:$C,'[1]6.Estimativa de Preços'!$I:$I,"")</f>
        <v>FRASCO 250 mL</v>
      </c>
      <c r="I18" s="16">
        <f>_xlfn.XLOOKUP(C18,'[1]6.Estimativa de Preços'!$C:$C,'[1]6.Estimativa de Preços'!$J:$J,"")</f>
        <v>15490</v>
      </c>
      <c r="J18" s="17"/>
      <c r="K18" s="18">
        <f>IFERROR(_xlfn.XLOOKUP(F18,[1]Tabela1!A:A,[1]Tabela1!F:F),"")</f>
        <v>33903009</v>
      </c>
      <c r="L18" s="19">
        <f t="shared" si="0"/>
        <v>25</v>
      </c>
      <c r="M18" s="18" t="str">
        <f>_xlfn.XLOOKUP(C18,'[1]6.Estimativa de Preços'!$C:$C,'[1]6.Estimativa de Preços'!$AU:$AU,"")</f>
        <v>PARTICIPAÇÃO EXCLUSIVA ME/EPP</v>
      </c>
      <c r="N18" s="12"/>
      <c r="O18" s="12"/>
    </row>
    <row r="19" spans="1:15" ht="25.5" x14ac:dyDescent="0.2">
      <c r="A19" s="12"/>
      <c r="B19" s="13" cm="1">
        <f t="array" ref="B19">INDEX('[1]6.Estimativa de Preços'!B:B,11+(ROW(A12)-1)*2)</f>
        <v>0</v>
      </c>
      <c r="C19" s="13" cm="1">
        <f t="array" ref="C19">INDEX('[1]6.Estimativa de Preços'!C:C,11+(ROW(A12)-1)*2)</f>
        <v>12</v>
      </c>
      <c r="D19" s="14" cm="1">
        <f t="array" ref="D19">INDEX('[1]6.Estimativa de Preços'!E:E,11+(ROW(A12)-1)*2)</f>
        <v>270092</v>
      </c>
      <c r="E19" s="14" t="str">
        <f>_xlfn.XLOOKUP(C19,'[1]6.Estimativa de Preços'!$C:$C,'[1]6.Estimativa de Preços'!$G:$G,"")</f>
        <v>EBF03271</v>
      </c>
      <c r="F19" s="13">
        <f>_xlfn.XLOOKUP(C19,'[1]6.Estimativa de Preços'!$C:$C,'[1]6.Estimativa de Preços'!$F:$F,"")</f>
        <v>201561</v>
      </c>
      <c r="G19" s="15" t="str">
        <f>_xlfn.XLOOKUP(C19,'[1]6.Estimativa de Preços'!$C:$C,'[1]6.Estimativa de Preços'!$H:$H,"")</f>
        <v>glicose; 5%; solução injetável; sistema fechado com 500 mL (frasco ou bolsa). - Registrado na Anvisa como Medicamento.</v>
      </c>
      <c r="H19" s="13" t="str">
        <f>_xlfn.XLOOKUP(C19,'[1]6.Estimativa de Preços'!$C:$C,'[1]6.Estimativa de Preços'!$I:$I,"")</f>
        <v xml:space="preserve">UNIDADE  </v>
      </c>
      <c r="I19" s="16">
        <f>_xlfn.XLOOKUP(C19,'[1]6.Estimativa de Preços'!$C:$C,'[1]6.Estimativa de Preços'!$J:$J,"")</f>
        <v>17470</v>
      </c>
      <c r="J19" s="17"/>
      <c r="K19" s="18">
        <f>IFERROR(_xlfn.XLOOKUP(F19,[1]Tabela1!A:A,[1]Tabela1!F:F),"")</f>
        <v>33903009</v>
      </c>
      <c r="L19" s="19">
        <f t="shared" si="0"/>
        <v>25</v>
      </c>
      <c r="M19" s="18" t="str">
        <f>_xlfn.XLOOKUP(C19,'[1]6.Estimativa de Preços'!$C:$C,'[1]6.Estimativa de Preços'!$AU:$AU,"")</f>
        <v>AMPLA PARTICIPAÇÃO</v>
      </c>
      <c r="N19" s="12"/>
      <c r="O19" s="12"/>
    </row>
    <row r="20" spans="1:15" ht="25.5" x14ac:dyDescent="0.2">
      <c r="A20" s="12"/>
      <c r="B20" s="13" cm="1">
        <f t="array" ref="B20">INDEX('[1]6.Estimativa de Preços'!B:B,11+(ROW(A13)-1)*2)</f>
        <v>0</v>
      </c>
      <c r="C20" s="13" cm="1">
        <f t="array" ref="C20">INDEX('[1]6.Estimativa de Preços'!C:C,11+(ROW(A13)-1)*2)</f>
        <v>13</v>
      </c>
      <c r="D20" s="14" cm="1">
        <f t="array" ref="D20">INDEX('[1]6.Estimativa de Preços'!E:E,11+(ROW(A13)-1)*2)</f>
        <v>299675</v>
      </c>
      <c r="E20" s="14" t="str">
        <f>_xlfn.XLOOKUP(C20,'[1]6.Estimativa de Preços'!$C:$C,'[1]6.Estimativa de Preços'!$G:$G,"")</f>
        <v>EBF03327</v>
      </c>
      <c r="F20" s="13">
        <f>_xlfn.XLOOKUP(C20,'[1]6.Estimativa de Preços'!$C:$C,'[1]6.Estimativa de Preços'!$F:$F,"")</f>
        <v>15938</v>
      </c>
      <c r="G20" s="15" t="str">
        <f>_xlfn.XLOOKUP(C20,'[1]6.Estimativa de Preços'!$C:$C,'[1]6.Estimativa de Preços'!$H:$H,"")</f>
        <v>manitol; 200 mg/mL (20%);  solução injetável.  sistema fechado com 250 mL (frasco ou bolsa). . - Registrado na Anvisa como Medicamento.</v>
      </c>
      <c r="H20" s="13" t="str">
        <f>_xlfn.XLOOKUP(C20,'[1]6.Estimativa de Preços'!$C:$C,'[1]6.Estimativa de Preços'!$I:$I,"")</f>
        <v>UNIDADE 250 mL</v>
      </c>
      <c r="I20" s="16">
        <f>_xlfn.XLOOKUP(C20,'[1]6.Estimativa de Preços'!$C:$C,'[1]6.Estimativa de Preços'!$J:$J,"")</f>
        <v>5900</v>
      </c>
      <c r="J20" s="17"/>
      <c r="K20" s="18">
        <f>IFERROR(_xlfn.XLOOKUP(F20,[1]Tabela1!A:A,[1]Tabela1!F:F),"")</f>
        <v>33903009</v>
      </c>
      <c r="L20" s="19">
        <f t="shared" si="0"/>
        <v>25</v>
      </c>
      <c r="M20" s="18" t="str">
        <f>_xlfn.XLOOKUP(C20,'[1]6.Estimativa de Preços'!$C:$C,'[1]6.Estimativa de Preços'!$AU:$AU,"")</f>
        <v>PARTICIPAÇÃO EXCLUSIVA ME/EPP</v>
      </c>
      <c r="N20" s="12"/>
      <c r="O20" s="12"/>
    </row>
    <row r="21" spans="1:15" ht="25.5" x14ac:dyDescent="0.2">
      <c r="A21" s="12"/>
      <c r="B21" s="13" cm="1">
        <f t="array" ref="B21">INDEX('[1]6.Estimativa de Preços'!B:B,11+(ROW(A14)-1)*2)</f>
        <v>0</v>
      </c>
      <c r="C21" s="13" cm="1">
        <f t="array" ref="C21">INDEX('[1]6.Estimativa de Preços'!C:C,11+(ROW(A14)-1)*2)</f>
        <v>14</v>
      </c>
      <c r="D21" s="14" cm="1">
        <f t="array" ref="D21">INDEX('[1]6.Estimativa de Preços'!E:E,11+(ROW(A14)-1)*2)</f>
        <v>268075</v>
      </c>
      <c r="E21" s="14" t="str">
        <f>_xlfn.XLOOKUP(C21,'[1]6.Estimativa de Preços'!$C:$C,'[1]6.Estimativa de Preços'!$G:$G,"")</f>
        <v>EBF02737</v>
      </c>
      <c r="F21" s="13">
        <f>_xlfn.XLOOKUP(C21,'[1]6.Estimativa de Preços'!$C:$C,'[1]6.Estimativa de Preços'!$F:$F,"")</f>
        <v>18015</v>
      </c>
      <c r="G21" s="15" t="str">
        <f>_xlfn.XLOOKUP(C21,'[1]6.Estimativa de Preços'!$C:$C,'[1]6.Estimativa de Preços'!$H:$H,"")</f>
        <v>sulfato de magnésio; 50% (4,05 mEq/mL); solução injetável. - Registrado na Anvisa como Medicamento.</v>
      </c>
      <c r="H21" s="13" t="str">
        <f>_xlfn.XLOOKUP(C21,'[1]6.Estimativa de Preços'!$C:$C,'[1]6.Estimativa de Preços'!$I:$I,"")</f>
        <v>AMPOLA 10 mL</v>
      </c>
      <c r="I21" s="16">
        <f>_xlfn.XLOOKUP(C21,'[1]6.Estimativa de Preços'!$C:$C,'[1]6.Estimativa de Preços'!$J:$J,"")</f>
        <v>5500</v>
      </c>
      <c r="J21" s="17"/>
      <c r="K21" s="18">
        <f>IFERROR(_xlfn.XLOOKUP(F21,[1]Tabela1!A:A,[1]Tabela1!F:F),"")</f>
        <v>33903009</v>
      </c>
      <c r="L21" s="19">
        <f t="shared" si="0"/>
        <v>25</v>
      </c>
      <c r="M21" s="18" t="str">
        <f>_xlfn.XLOOKUP(C21,'[1]6.Estimativa de Preços'!$C:$C,'[1]6.Estimativa de Preços'!$AU:$AU,"")</f>
        <v>PARTICIPAÇÃO EXCLUSIVA ME/EPP</v>
      </c>
      <c r="N21" s="12"/>
      <c r="O21" s="12"/>
    </row>
    <row r="22" spans="1:15" ht="15" x14ac:dyDescent="0.2">
      <c r="A22" s="12"/>
      <c r="B22" s="13" cm="1">
        <f t="array" ref="B22">INDEX('[1]6.Estimativa de Preços'!B:B,11+(ROW(A15)-1)*2)</f>
        <v>0</v>
      </c>
      <c r="C22" s="13" cm="1">
        <f t="array" ref="C22">INDEX('[1]6.Estimativa de Preços'!C:C,11+(ROW(A15)-1)*2)</f>
        <v>15</v>
      </c>
      <c r="D22" s="14" cm="1">
        <f t="array" ref="D22">INDEX('[1]6.Estimativa de Preços'!E:E,11+(ROW(A15)-1)*2)</f>
        <v>276839</v>
      </c>
      <c r="E22" s="14" t="str">
        <f>_xlfn.XLOOKUP(C22,'[1]6.Estimativa de Preços'!$C:$C,'[1]6.Estimativa de Preços'!$G:$G,"")</f>
        <v>EBF02715</v>
      </c>
      <c r="F22" s="13">
        <f>_xlfn.XLOOKUP(C22,'[1]6.Estimativa de Preços'!$C:$C,'[1]6.Estimativa de Preços'!$F:$F,"")</f>
        <v>253812</v>
      </c>
      <c r="G22" s="15" t="str">
        <f>_xlfn.XLOOKUP(C22,'[1]6.Estimativa de Preços'!$C:$C,'[1]6.Estimativa de Preços'!$H:$H,"")</f>
        <v>água para injetáveis; solução injetável. - Registrado na Anvisa como Medicamento.</v>
      </c>
      <c r="H22" s="13" t="str">
        <f>_xlfn.XLOOKUP(C22,'[1]6.Estimativa de Preços'!$C:$C,'[1]6.Estimativa de Preços'!$I:$I,"")</f>
        <v>AMPOLA 10 mL</v>
      </c>
      <c r="I22" s="16">
        <f>_xlfn.XLOOKUP(C22,'[1]6.Estimativa de Preços'!$C:$C,'[1]6.Estimativa de Preços'!$J:$J,"")</f>
        <v>343000</v>
      </c>
      <c r="J22" s="17"/>
      <c r="K22" s="18">
        <f>IFERROR(_xlfn.XLOOKUP(F22,[1]Tabela1!A:A,[1]Tabela1!F:F),"")</f>
        <v>33903009</v>
      </c>
      <c r="L22" s="19">
        <f t="shared" si="0"/>
        <v>25</v>
      </c>
      <c r="M22" s="18" t="str">
        <f>_xlfn.XLOOKUP(C22,'[1]6.Estimativa de Preços'!$C:$C,'[1]6.Estimativa de Preços'!$AU:$AU,"")</f>
        <v>PARTICIPAÇÃO EXCLUSIVA ME/EPP</v>
      </c>
      <c r="N22" s="12"/>
      <c r="O22" s="12"/>
    </row>
    <row r="23" spans="1:15" ht="25.5" x14ac:dyDescent="0.2">
      <c r="A23" s="12"/>
      <c r="B23" s="13" cm="1">
        <f t="array" ref="B23">INDEX('[1]6.Estimativa de Preços'!B:B,11+(ROW(A16)-1)*2)</f>
        <v>0</v>
      </c>
      <c r="C23" s="13" cm="1">
        <f t="array" ref="C23">INDEX('[1]6.Estimativa de Preços'!C:C,11+(ROW(A16)-1)*2)</f>
        <v>16</v>
      </c>
      <c r="D23" s="14" cm="1">
        <f t="array" ref="D23">INDEX('[1]6.Estimativa de Preços'!E:E,11+(ROW(A16)-1)*2)</f>
        <v>267162</v>
      </c>
      <c r="E23" s="14" t="str">
        <f>_xlfn.XLOOKUP(C23,'[1]6.Estimativa de Preços'!$C:$C,'[1]6.Estimativa de Preços'!$G:$G,"")</f>
        <v>EBF02722</v>
      </c>
      <c r="F23" s="13">
        <f>_xlfn.XLOOKUP(C23,'[1]6.Estimativa de Preços'!$C:$C,'[1]6.Estimativa de Preços'!$F:$F,"")</f>
        <v>288961</v>
      </c>
      <c r="G23" s="15" t="str">
        <f>_xlfn.XLOOKUP(C23,'[1]6.Estimativa de Preços'!$C:$C,'[1]6.Estimativa de Preços'!$H:$H,"")</f>
        <v>cloreto de potássio; 19,1% (2,56 mEq/mL); solução injetável. - Registrado na Anvisa como Medicamento.</v>
      </c>
      <c r="H23" s="13" t="str">
        <f>_xlfn.XLOOKUP(C23,'[1]6.Estimativa de Preços'!$C:$C,'[1]6.Estimativa de Preços'!$I:$I,"")</f>
        <v>AMPOLA 10 mL</v>
      </c>
      <c r="I23" s="16">
        <f>_xlfn.XLOOKUP(C23,'[1]6.Estimativa de Preços'!$C:$C,'[1]6.Estimativa de Preços'!$J:$J,"")</f>
        <v>16100</v>
      </c>
      <c r="J23" s="17"/>
      <c r="K23" s="18">
        <f>IFERROR(_xlfn.XLOOKUP(F23,[1]Tabela1!A:A,[1]Tabela1!F:F),"")</f>
        <v>33903009</v>
      </c>
      <c r="L23" s="19">
        <f t="shared" si="0"/>
        <v>25</v>
      </c>
      <c r="M23" s="18" t="str">
        <f>_xlfn.XLOOKUP(C23,'[1]6.Estimativa de Preços'!$C:$C,'[1]6.Estimativa de Preços'!$AU:$AU,"")</f>
        <v>PARTICIPAÇÃO EXCLUSIVA ME/EPP</v>
      </c>
      <c r="N23" s="12"/>
      <c r="O23" s="12"/>
    </row>
    <row r="24" spans="1:15" ht="25.5" x14ac:dyDescent="0.2">
      <c r="A24" s="12"/>
      <c r="B24" s="13" cm="1">
        <f t="array" ref="B24">INDEX('[1]6.Estimativa de Preços'!B:B,11+(ROW(A17)-1)*2)</f>
        <v>0</v>
      </c>
      <c r="C24" s="13" cm="1">
        <f t="array" ref="C24">INDEX('[1]6.Estimativa de Preços'!C:C,11+(ROW(A17)-1)*2)</f>
        <v>17</v>
      </c>
      <c r="D24" s="14" cm="1">
        <f t="array" ref="D24">INDEX('[1]6.Estimativa de Preços'!E:E,11+(ROW(A17)-1)*2)</f>
        <v>268236</v>
      </c>
      <c r="E24" s="14" t="str">
        <f>_xlfn.XLOOKUP(C24,'[1]6.Estimativa de Preços'!$C:$C,'[1]6.Estimativa de Preços'!$G:$G,"")</f>
        <v>EBF02723</v>
      </c>
      <c r="F24" s="13">
        <f>_xlfn.XLOOKUP(C24,'[1]6.Estimativa de Preços'!$C:$C,'[1]6.Estimativa de Preços'!$F:$F,"")</f>
        <v>288962</v>
      </c>
      <c r="G24" s="15" t="str">
        <f>_xlfn.XLOOKUP(C24,'[1]6.Estimativa de Preços'!$C:$C,'[1]6.Estimativa de Preços'!$H:$H,"")</f>
        <v>cloreto de sódio; 0,9% (0,154 mEq/mL); solução injetável. - Registrado na Anvisa como Medicamento.</v>
      </c>
      <c r="H24" s="13" t="str">
        <f>_xlfn.XLOOKUP(C24,'[1]6.Estimativa de Preços'!$C:$C,'[1]6.Estimativa de Preços'!$I:$I,"")</f>
        <v>AMPOLA 10 mL</v>
      </c>
      <c r="I24" s="16">
        <f>_xlfn.XLOOKUP(C24,'[1]6.Estimativa de Preços'!$C:$C,'[1]6.Estimativa de Preços'!$J:$J,"")</f>
        <v>385200</v>
      </c>
      <c r="J24" s="17"/>
      <c r="K24" s="18">
        <f>IFERROR(_xlfn.XLOOKUP(F24,[1]Tabela1!A:A,[1]Tabela1!F:F),"")</f>
        <v>33903009</v>
      </c>
      <c r="L24" s="19">
        <f t="shared" si="0"/>
        <v>25</v>
      </c>
      <c r="M24" s="18" t="str">
        <f>_xlfn.XLOOKUP(C24,'[1]6.Estimativa de Preços'!$C:$C,'[1]6.Estimativa de Preços'!$AU:$AU,"")</f>
        <v>AMPLA PARTICIPAÇÃO</v>
      </c>
      <c r="N24" s="12"/>
      <c r="O24" s="12"/>
    </row>
    <row r="25" spans="1:15" ht="25.5" x14ac:dyDescent="0.2">
      <c r="A25" s="12"/>
      <c r="B25" s="13" cm="1">
        <f t="array" ref="B25">INDEX('[1]6.Estimativa de Preços'!B:B,11+(ROW(A18)-1)*2)</f>
        <v>0</v>
      </c>
      <c r="C25" s="13" cm="1">
        <f t="array" ref="C25">INDEX('[1]6.Estimativa de Preços'!C:C,11+(ROW(A18)-1)*2)</f>
        <v>18</v>
      </c>
      <c r="D25" s="14" cm="1">
        <f t="array" ref="D25">INDEX('[1]6.Estimativa de Preços'!E:E,11+(ROW(A18)-1)*2)</f>
        <v>268236</v>
      </c>
      <c r="E25" s="14" t="str">
        <f>_xlfn.XLOOKUP(C25,'[1]6.Estimativa de Preços'!$C:$C,'[1]6.Estimativa de Preços'!$G:$G,"")</f>
        <v>EBF02656</v>
      </c>
      <c r="F25" s="13">
        <f>_xlfn.XLOOKUP(C25,'[1]6.Estimativa de Preços'!$C:$C,'[1]6.Estimativa de Preços'!$F:$F,"")</f>
        <v>202550</v>
      </c>
      <c r="G25" s="15" t="str">
        <f>_xlfn.XLOOKUP(C25,'[1]6.Estimativa de Preços'!$C:$C,'[1]6.Estimativa de Preços'!$H:$H,"")</f>
        <v>cloreto de sódio; 0,9% (0,154 mEq/mL); solução injetável. - Registrado na Anvisa como Medicamento.</v>
      </c>
      <c r="H25" s="13" t="str">
        <f>_xlfn.XLOOKUP(C25,'[1]6.Estimativa de Preços'!$C:$C,'[1]6.Estimativa de Preços'!$I:$I,"")</f>
        <v>FRASCO 100 mL</v>
      </c>
      <c r="I25" s="16">
        <f>_xlfn.XLOOKUP(C25,'[1]6.Estimativa de Preços'!$C:$C,'[1]6.Estimativa de Preços'!$J:$J,"")</f>
        <v>193300</v>
      </c>
      <c r="J25" s="17"/>
      <c r="K25" s="18">
        <f>IFERROR(_xlfn.XLOOKUP(F25,[1]Tabela1!A:A,[1]Tabela1!F:F),"")</f>
        <v>33903009</v>
      </c>
      <c r="L25" s="19">
        <f t="shared" si="0"/>
        <v>25</v>
      </c>
      <c r="M25" s="18" t="str">
        <f>_xlfn.XLOOKUP(C25,'[1]6.Estimativa de Preços'!$C:$C,'[1]6.Estimativa de Preços'!$AU:$AU,"")</f>
        <v>AMPLA PARTICIPAÇÃO</v>
      </c>
      <c r="N25" s="12"/>
      <c r="O25" s="12"/>
    </row>
    <row r="26" spans="1:15" ht="25.5" x14ac:dyDescent="0.2">
      <c r="A26" s="12"/>
      <c r="B26" s="13" cm="1">
        <f t="array" ref="B26">INDEX('[1]6.Estimativa de Preços'!B:B,11+(ROW(A19)-1)*2)</f>
        <v>0</v>
      </c>
      <c r="C26" s="13" cm="1">
        <f t="array" ref="C26">INDEX('[1]6.Estimativa de Preços'!C:C,11+(ROW(A19)-1)*2)</f>
        <v>19</v>
      </c>
      <c r="D26" s="14" cm="1">
        <f t="array" ref="D26">INDEX('[1]6.Estimativa de Preços'!E:E,11+(ROW(A19)-1)*2)</f>
        <v>268236</v>
      </c>
      <c r="E26" s="14" t="str">
        <f>_xlfn.XLOOKUP(C26,'[1]6.Estimativa de Preços'!$C:$C,'[1]6.Estimativa de Preços'!$G:$G,"")</f>
        <v>EBF02657</v>
      </c>
      <c r="F26" s="13">
        <f>_xlfn.XLOOKUP(C26,'[1]6.Estimativa de Preços'!$C:$C,'[1]6.Estimativa de Preços'!$F:$F,"")</f>
        <v>201588</v>
      </c>
      <c r="G26" s="15" t="str">
        <f>_xlfn.XLOOKUP(C26,'[1]6.Estimativa de Preços'!$C:$C,'[1]6.Estimativa de Preços'!$H:$H,"")</f>
        <v>cloreto de sódio; 0,9% (0,154 mEq/mL); solução injetável. - Registrado na Anvisa como Medicamento.</v>
      </c>
      <c r="H26" s="13" t="str">
        <f>_xlfn.XLOOKUP(C26,'[1]6.Estimativa de Preços'!$C:$C,'[1]6.Estimativa de Preços'!$I:$I,"")</f>
        <v>FRASCO 250 mL</v>
      </c>
      <c r="I26" s="16">
        <f>_xlfn.XLOOKUP(C26,'[1]6.Estimativa de Preços'!$C:$C,'[1]6.Estimativa de Preços'!$J:$J,"")</f>
        <v>29400</v>
      </c>
      <c r="J26" s="17"/>
      <c r="K26" s="18">
        <f>IFERROR(_xlfn.XLOOKUP(F26,[1]Tabela1!A:A,[1]Tabela1!F:F),"")</f>
        <v>33903009</v>
      </c>
      <c r="L26" s="19">
        <f t="shared" si="0"/>
        <v>25</v>
      </c>
      <c r="M26" s="18" t="str">
        <f>_xlfn.XLOOKUP(C26,'[1]6.Estimativa de Preços'!$C:$C,'[1]6.Estimativa de Preços'!$AU:$AU,"")</f>
        <v>AMPLA PARTICIPAÇÃO</v>
      </c>
      <c r="N26" s="12"/>
      <c r="O26" s="12"/>
    </row>
    <row r="27" spans="1:15" ht="25.5" x14ac:dyDescent="0.2">
      <c r="A27" s="12"/>
      <c r="B27" s="13" cm="1">
        <f t="array" ref="B27">INDEX('[1]6.Estimativa de Preços'!B:B,11+(ROW(A20)-1)*2)</f>
        <v>0</v>
      </c>
      <c r="C27" s="13" cm="1">
        <f t="array" ref="C27">INDEX('[1]6.Estimativa de Preços'!C:C,11+(ROW(A20)-1)*2)</f>
        <v>20</v>
      </c>
      <c r="D27" s="14" cm="1">
        <f t="array" ref="D27">INDEX('[1]6.Estimativa de Preços'!E:E,11+(ROW(A20)-1)*2)</f>
        <v>267574</v>
      </c>
      <c r="E27" s="14" t="str">
        <f>_xlfn.XLOOKUP(C27,'[1]6.Estimativa de Preços'!$C:$C,'[1]6.Estimativa de Preços'!$G:$G,"")</f>
        <v>EBF02726</v>
      </c>
      <c r="F27" s="13">
        <f>_xlfn.XLOOKUP(C27,'[1]6.Estimativa de Preços'!$C:$C,'[1]6.Estimativa de Preços'!$F:$F,"")</f>
        <v>15350</v>
      </c>
      <c r="G27" s="15" t="str">
        <f>_xlfn.XLOOKUP(C27,'[1]6.Estimativa de Preços'!$C:$C,'[1]6.Estimativa de Preços'!$H:$H,"")</f>
        <v>cloreto de sódio; 20% (3,4 mEq/mL); solução injetável. - Registrado na Anvisa como Medicamento.</v>
      </c>
      <c r="H27" s="13" t="str">
        <f>_xlfn.XLOOKUP(C27,'[1]6.Estimativa de Preços'!$C:$C,'[1]6.Estimativa de Preços'!$I:$I,"")</f>
        <v>AMPOLA 10 mL</v>
      </c>
      <c r="I27" s="16">
        <f>_xlfn.XLOOKUP(C27,'[1]6.Estimativa de Preços'!$C:$C,'[1]6.Estimativa de Preços'!$J:$J,"")</f>
        <v>19700</v>
      </c>
      <c r="J27" s="17"/>
      <c r="K27" s="18">
        <f>IFERROR(_xlfn.XLOOKUP(F27,[1]Tabela1!A:A,[1]Tabela1!F:F),"")</f>
        <v>33903009</v>
      </c>
      <c r="L27" s="19">
        <f t="shared" si="0"/>
        <v>25</v>
      </c>
      <c r="M27" s="18" t="str">
        <f>_xlfn.XLOOKUP(C27,'[1]6.Estimativa de Preços'!$C:$C,'[1]6.Estimativa de Preços'!$AU:$AU,"")</f>
        <v>PARTICIPAÇÃO EXCLUSIVA ME/EPP</v>
      </c>
      <c r="N27" s="12"/>
      <c r="O27" s="12"/>
    </row>
    <row r="28" spans="1:15" ht="25.5" x14ac:dyDescent="0.2">
      <c r="B28" s="13" cm="1">
        <f t="array" ref="B28">INDEX('[1]6.Estimativa de Preços'!B:B,11+(ROW(A21)-1)*2)</f>
        <v>0</v>
      </c>
      <c r="C28" s="13" cm="1">
        <f t="array" ref="C28">INDEX('[1]6.Estimativa de Preços'!C:C,11+(ROW(A21)-1)*2)</f>
        <v>21</v>
      </c>
      <c r="D28" s="14" cm="1">
        <f t="array" ref="D28">INDEX('[1]6.Estimativa de Preços'!E:E,11+(ROW(A21)-1)*2)</f>
        <v>270019</v>
      </c>
      <c r="E28" s="14" t="str">
        <f>_xlfn.XLOOKUP(C28,'[1]6.Estimativa de Preços'!$C:$C,'[1]6.Estimativa de Preços'!$G:$G,"")</f>
        <v>EBF02730</v>
      </c>
      <c r="F28" s="13">
        <f>_xlfn.XLOOKUP(C28,'[1]6.Estimativa de Preços'!$C:$C,'[1]6.Estimativa de Preços'!$F:$F,"")</f>
        <v>15342</v>
      </c>
      <c r="G28" s="15" t="str">
        <f>_xlfn.XLOOKUP(C28,'[1]6.Estimativa de Preços'!$C:$C,'[1]6.Estimativa de Preços'!$H:$H,"")</f>
        <v>gliconato de cálcio; 100mg/mL (10%); solução injetável. - Registrado na Anvisa como Medicamento.</v>
      </c>
      <c r="H28" s="13" t="str">
        <f>_xlfn.XLOOKUP(C28,'[1]6.Estimativa de Preços'!$C:$C,'[1]6.Estimativa de Preços'!$I:$I,"")</f>
        <v>AMPOLA 10 mL</v>
      </c>
      <c r="I28" s="16">
        <f>_xlfn.XLOOKUP(C28,'[1]6.Estimativa de Preços'!$C:$C,'[1]6.Estimativa de Preços'!$J:$J,"")</f>
        <v>4580</v>
      </c>
      <c r="J28" s="17"/>
      <c r="K28" s="18">
        <f>IFERROR(_xlfn.XLOOKUP(F28,[1]Tabela1!A:A,[1]Tabela1!F:F),"")</f>
        <v>33903009</v>
      </c>
      <c r="L28" s="19">
        <f t="shared" si="0"/>
        <v>25</v>
      </c>
      <c r="M28" s="18" t="str">
        <f>_xlfn.XLOOKUP(C28,'[1]6.Estimativa de Preços'!$C:$C,'[1]6.Estimativa de Preços'!$AU:$AU,"")</f>
        <v>PARTICIPAÇÃO EXCLUSIVA ME/EPP</v>
      </c>
    </row>
    <row r="29" spans="1:15" ht="15" x14ac:dyDescent="0.2">
      <c r="B29" s="13" cm="1">
        <f t="array" ref="B29">INDEX('[1]6.Estimativa de Preços'!B:B,11+(ROW(A22)-1)*2)</f>
        <v>0</v>
      </c>
      <c r="C29" s="13" cm="1">
        <f t="array" ref="C29">INDEX('[1]6.Estimativa de Preços'!C:C,11+(ROW(A22)-1)*2)</f>
        <v>22</v>
      </c>
      <c r="D29" s="14" cm="1">
        <f t="array" ref="D29">INDEX('[1]6.Estimativa de Preços'!E:E,11+(ROW(A22)-1)*2)</f>
        <v>267540</v>
      </c>
      <c r="E29" s="14" t="str">
        <f>_xlfn.XLOOKUP(C29,'[1]6.Estimativa de Preços'!$C:$C,'[1]6.Estimativa de Preços'!$G:$G,"")</f>
        <v>EBF02731</v>
      </c>
      <c r="F29" s="13">
        <f>_xlfn.XLOOKUP(C29,'[1]6.Estimativa de Preços'!$C:$C,'[1]6.Estimativa de Preços'!$F:$F,"")</f>
        <v>289000</v>
      </c>
      <c r="G29" s="15" t="str">
        <f>_xlfn.XLOOKUP(C29,'[1]6.Estimativa de Preços'!$C:$C,'[1]6.Estimativa de Preços'!$H:$H,"")</f>
        <v>glicose; 25%; solução injetável. - Registrado na Anvisa como Medicamento.</v>
      </c>
      <c r="H29" s="13" t="str">
        <f>_xlfn.XLOOKUP(C29,'[1]6.Estimativa de Preços'!$C:$C,'[1]6.Estimativa de Preços'!$I:$I,"")</f>
        <v>AMPOLA 10 mL</v>
      </c>
      <c r="I29" s="16">
        <f>_xlfn.XLOOKUP(C29,'[1]6.Estimativa de Preços'!$C:$C,'[1]6.Estimativa de Preços'!$J:$J,"")</f>
        <v>2340</v>
      </c>
      <c r="J29" s="17"/>
      <c r="K29" s="18">
        <f>IFERROR(_xlfn.XLOOKUP(F29,[1]Tabela1!A:A,[1]Tabela1!F:F),"")</f>
        <v>33903009</v>
      </c>
      <c r="L29" s="19">
        <f t="shared" si="0"/>
        <v>25</v>
      </c>
      <c r="M29" s="18" t="str">
        <f>_xlfn.XLOOKUP(C29,'[1]6.Estimativa de Preços'!$C:$C,'[1]6.Estimativa de Preços'!$AU:$AU,"")</f>
        <v>PARTICIPAÇÃO EXCLUSIVA ME/EPP</v>
      </c>
    </row>
    <row r="30" spans="1:15" ht="15" x14ac:dyDescent="0.2">
      <c r="B30" s="13" cm="1">
        <f t="array" ref="B30">INDEX('[1]6.Estimativa de Preços'!B:B,11+(ROW(A23)-1)*2)</f>
        <v>0</v>
      </c>
      <c r="C30" s="13" cm="1">
        <f t="array" ref="C30">INDEX('[1]6.Estimativa de Preços'!C:C,11+(ROW(A23)-1)*2)</f>
        <v>23</v>
      </c>
      <c r="D30" s="14" cm="1">
        <f t="array" ref="D30">INDEX('[1]6.Estimativa de Preços'!E:E,11+(ROW(A23)-1)*2)</f>
        <v>267541</v>
      </c>
      <c r="E30" s="14" t="str">
        <f>_xlfn.XLOOKUP(C30,'[1]6.Estimativa de Preços'!$C:$C,'[1]6.Estimativa de Preços'!$G:$G,"")</f>
        <v>EBF02733</v>
      </c>
      <c r="F30" s="13">
        <f>_xlfn.XLOOKUP(C30,'[1]6.Estimativa de Preços'!$C:$C,'[1]6.Estimativa de Preços'!$F:$F,"")</f>
        <v>15334</v>
      </c>
      <c r="G30" s="15" t="str">
        <f>_xlfn.XLOOKUP(C30,'[1]6.Estimativa de Preços'!$C:$C,'[1]6.Estimativa de Preços'!$H:$H,"")</f>
        <v>glicose; 50%; solução injetável. - Registrado na Anvisa como Medicamento.</v>
      </c>
      <c r="H30" s="13" t="str">
        <f>_xlfn.XLOOKUP(C30,'[1]6.Estimativa de Preços'!$C:$C,'[1]6.Estimativa de Preços'!$I:$I,"")</f>
        <v>AMPOLA 10 mL</v>
      </c>
      <c r="I30" s="16">
        <f>_xlfn.XLOOKUP(C30,'[1]6.Estimativa de Preços'!$C:$C,'[1]6.Estimativa de Preços'!$J:$J,"")</f>
        <v>38400</v>
      </c>
      <c r="J30" s="17"/>
      <c r="K30" s="18">
        <f>IFERROR(_xlfn.XLOOKUP(F30,[1]Tabela1!A:A,[1]Tabela1!F:F),"")</f>
        <v>33903009</v>
      </c>
      <c r="L30" s="19">
        <f t="shared" si="0"/>
        <v>25</v>
      </c>
      <c r="M30" s="18" t="str">
        <f>_xlfn.XLOOKUP(C30,'[1]6.Estimativa de Preços'!$C:$C,'[1]6.Estimativa de Preços'!$AU:$AU,"")</f>
        <v>PARTICIPAÇÃO EXCLUSIVA ME/EPP</v>
      </c>
    </row>
    <row r="31" spans="1:15" ht="25.5" x14ac:dyDescent="0.2">
      <c r="B31" s="13" cm="1">
        <f t="array" ref="B31">INDEX('[1]6.Estimativa de Preços'!B:B,11+(ROW(A24)-1)*2)</f>
        <v>0</v>
      </c>
      <c r="C31" s="13" cm="1">
        <f t="array" ref="C31">INDEX('[1]6.Estimativa de Preços'!C:C,11+(ROW(A24)-1)*2)</f>
        <v>24</v>
      </c>
      <c r="D31" s="14" cm="1">
        <f t="array" ref="D31">INDEX('[1]6.Estimativa de Preços'!E:E,11+(ROW(A24)-1)*2)</f>
        <v>268076</v>
      </c>
      <c r="E31" s="14" t="str">
        <f>_xlfn.XLOOKUP(C31,'[1]6.Estimativa de Preços'!$C:$C,'[1]6.Estimativa de Preços'!$G:$G,"")</f>
        <v>EBF02736</v>
      </c>
      <c r="F31" s="13">
        <f>_xlfn.XLOOKUP(C31,'[1]6.Estimativa de Preços'!$C:$C,'[1]6.Estimativa de Preços'!$F:$F,"")</f>
        <v>289023</v>
      </c>
      <c r="G31" s="15" t="str">
        <f>_xlfn.XLOOKUP(C31,'[1]6.Estimativa de Preços'!$C:$C,'[1]6.Estimativa de Preços'!$H:$H,"")</f>
        <v>sulfato de magnésio; 10% (0,81 mEq/mL); solução injetável. - Registrado na Anvisa como Medicamento.</v>
      </c>
      <c r="H31" s="13" t="str">
        <f>_xlfn.XLOOKUP(C31,'[1]6.Estimativa de Preços'!$C:$C,'[1]6.Estimativa de Preços'!$I:$I,"")</f>
        <v>AMPOLA 10 mL</v>
      </c>
      <c r="I31" s="16">
        <f>_xlfn.XLOOKUP(C31,'[1]6.Estimativa de Preços'!$C:$C,'[1]6.Estimativa de Preços'!$J:$J,"")</f>
        <v>4550</v>
      </c>
      <c r="J31" s="17"/>
      <c r="K31" s="18">
        <f>IFERROR(_xlfn.XLOOKUP(F31,[1]Tabela1!A:A,[1]Tabela1!F:F),"")</f>
        <v>33903009</v>
      </c>
      <c r="L31" s="19">
        <f t="shared" si="0"/>
        <v>25</v>
      </c>
      <c r="M31" s="18" t="str">
        <f>_xlfn.XLOOKUP(C31,'[1]6.Estimativa de Preços'!$C:$C,'[1]6.Estimativa de Preços'!$AU:$AU,"")</f>
        <v>PARTICIPAÇÃO EXCLUSIVA ME/EPP</v>
      </c>
    </row>
    <row r="32" spans="1:15" ht="15" x14ac:dyDescent="0.2">
      <c r="B32" s="13" cm="1">
        <f t="array" ref="B32">INDEX('[1]6.Estimativa de Preços'!B:B,11+(ROW(A25)-1)*2)</f>
        <v>0</v>
      </c>
      <c r="C32" s="13" cm="1">
        <f t="array" ref="C32">INDEX('[1]6.Estimativa de Preços'!C:C,11+(ROW(A25)-1)*2)</f>
        <v>25</v>
      </c>
      <c r="D32" s="14" cm="1">
        <f t="array" ref="D32">INDEX('[1]6.Estimativa de Preços'!E:E,11+(ROW(A25)-1)*2)</f>
        <v>352317</v>
      </c>
      <c r="E32" s="14" t="str">
        <f>_xlfn.XLOOKUP(C32,'[1]6.Estimativa de Preços'!$C:$C,'[1]6.Estimativa de Preços'!$G:$G,"")</f>
        <v>EBF02934</v>
      </c>
      <c r="F32" s="13">
        <f>_xlfn.XLOOKUP(C32,'[1]6.Estimativa de Preços'!$C:$C,'[1]6.Estimativa de Preços'!$F:$F,"")</f>
        <v>274894</v>
      </c>
      <c r="G32" s="15" t="str">
        <f>_xlfn.XLOOKUP(C32,'[1]6.Estimativa de Preços'!$C:$C,'[1]6.Estimativa de Preços'!$H:$H,"")</f>
        <v>água para injetáveis; solução injetável. - Registrado na Anvisa como Medicamento.</v>
      </c>
      <c r="H32" s="13" t="str">
        <f>_xlfn.XLOOKUP(C32,'[1]6.Estimativa de Preços'!$C:$C,'[1]6.Estimativa de Preços'!$I:$I,"")</f>
        <v>FRASCO 500 mL</v>
      </c>
      <c r="I32" s="16">
        <f>_xlfn.XLOOKUP(C32,'[1]6.Estimativa de Preços'!$C:$C,'[1]6.Estimativa de Preços'!$J:$J,"")</f>
        <v>7680</v>
      </c>
      <c r="J32" s="17"/>
      <c r="K32" s="18">
        <f>IFERROR(_xlfn.XLOOKUP(F32,[1]Tabela1!A:A,[1]Tabela1!F:F),"")</f>
        <v>33903009</v>
      </c>
      <c r="L32" s="19">
        <f t="shared" si="0"/>
        <v>25</v>
      </c>
      <c r="M32" s="18" t="str">
        <f>_xlfn.XLOOKUP(C32,'[1]6.Estimativa de Preços'!$C:$C,'[1]6.Estimativa de Preços'!$AU:$AU,"")</f>
        <v>PARTICIPAÇÃO EXCLUSIVA ME/EPP</v>
      </c>
    </row>
    <row r="33" spans="2:13" ht="25.5" x14ac:dyDescent="0.2">
      <c r="B33" s="13" cm="1">
        <f t="array" ref="B33">INDEX('[1]6.Estimativa de Preços'!B:B,11+(ROW(A26)-1)*2)</f>
        <v>0</v>
      </c>
      <c r="C33" s="13" cm="1">
        <f t="array" ref="C33">INDEX('[1]6.Estimativa de Preços'!C:C,11+(ROW(A26)-1)*2)</f>
        <v>26</v>
      </c>
      <c r="D33" s="14" cm="1">
        <f t="array" ref="D33">INDEX('[1]6.Estimativa de Preços'!E:E,11+(ROW(A26)-1)*2)</f>
        <v>394088</v>
      </c>
      <c r="E33" s="14" t="str">
        <f>_xlfn.XLOOKUP(C33,'[1]6.Estimativa de Preços'!$C:$C,'[1]6.Estimativa de Preços'!$G:$G,"")</f>
        <v>EBF03629</v>
      </c>
      <c r="F33" s="13">
        <f>_xlfn.XLOOKUP(C33,'[1]6.Estimativa de Preços'!$C:$C,'[1]6.Estimativa de Preços'!$F:$F,"")</f>
        <v>277275</v>
      </c>
      <c r="G33" s="15" t="str">
        <f>_xlfn.XLOOKUP(C33,'[1]6.Estimativa de Preços'!$C:$C,'[1]6.Estimativa de Preços'!$H:$H,"")</f>
        <v>bicarbonato de sódio; 1 mEq/mL (8,4%); solução injetável; sistema fechado com 250 mL (frasco ou bolsa). - Registrado na Anvisa como Medicamento.</v>
      </c>
      <c r="H33" s="13" t="str">
        <f>_xlfn.XLOOKUP(C33,'[1]6.Estimativa de Preços'!$C:$C,'[1]6.Estimativa de Preços'!$I:$I,"")</f>
        <v>UNIDADE 250 mL</v>
      </c>
      <c r="I33" s="16">
        <f>_xlfn.XLOOKUP(C33,'[1]6.Estimativa de Preços'!$C:$C,'[1]6.Estimativa de Preços'!$J:$J,"")</f>
        <v>640</v>
      </c>
      <c r="J33" s="17"/>
      <c r="K33" s="18">
        <f>IFERROR(_xlfn.XLOOKUP(F33,[1]Tabela1!A:A,[1]Tabela1!F:F),"")</f>
        <v>33903009</v>
      </c>
      <c r="L33" s="19">
        <f t="shared" si="0"/>
        <v>25</v>
      </c>
      <c r="M33" s="18" t="str">
        <f>_xlfn.XLOOKUP(C33,'[1]6.Estimativa de Preços'!$C:$C,'[1]6.Estimativa de Preços'!$AU:$AU,"")</f>
        <v>PARTICIPAÇÃO EXCLUSIVA ME/EPP</v>
      </c>
    </row>
    <row r="34" spans="2:13" ht="25.5" x14ac:dyDescent="0.2">
      <c r="B34" s="13" cm="1">
        <f t="array" ref="B34">INDEX('[1]6.Estimativa de Preços'!B:B,11+(ROW(A27)-1)*2)</f>
        <v>0</v>
      </c>
      <c r="C34" s="13" cm="1">
        <f t="array" ref="C34">INDEX('[1]6.Estimativa de Preços'!C:C,11+(ROW(A27)-1)*2)</f>
        <v>27</v>
      </c>
      <c r="D34" s="14" cm="1">
        <f t="array" ref="D34">INDEX('[1]6.Estimativa de Preços'!E:E,11+(ROW(A27)-1)*2)</f>
        <v>268236</v>
      </c>
      <c r="E34" s="14" t="str">
        <f>_xlfn.XLOOKUP(C34,'[1]6.Estimativa de Preços'!$C:$C,'[1]6.Estimativa de Preços'!$G:$G,"")</f>
        <v>EBF02653</v>
      </c>
      <c r="F34" s="13">
        <f>_xlfn.XLOOKUP(C34,'[1]6.Estimativa de Preços'!$C:$C,'[1]6.Estimativa de Preços'!$F:$F,"")</f>
        <v>201570</v>
      </c>
      <c r="G34" s="15" t="str">
        <f>_xlfn.XLOOKUP(C34,'[1]6.Estimativa de Preços'!$C:$C,'[1]6.Estimativa de Preços'!$H:$H,"")</f>
        <v>cloreto de sódio; 0,9% (0,154 mEq/mL); solução injetável. - Registrado na Anvisa como Medicamento.</v>
      </c>
      <c r="H34" s="13" t="str">
        <f>_xlfn.XLOOKUP(C34,'[1]6.Estimativa de Preços'!$C:$C,'[1]6.Estimativa de Preços'!$I:$I,"")</f>
        <v>FRASCO 500 mL</v>
      </c>
      <c r="I34" s="16">
        <f>_xlfn.XLOOKUP(C34,'[1]6.Estimativa de Preços'!$C:$C,'[1]6.Estimativa de Preços'!$J:$J,"")</f>
        <v>29100</v>
      </c>
      <c r="J34" s="17"/>
      <c r="K34" s="18">
        <f>IFERROR(_xlfn.XLOOKUP(F34,[1]Tabela1!A:A,[1]Tabela1!F:F),"")</f>
        <v>33903009</v>
      </c>
      <c r="L34" s="19">
        <f t="shared" si="0"/>
        <v>25</v>
      </c>
      <c r="M34" s="18" t="str">
        <f>_xlfn.XLOOKUP(C34,'[1]6.Estimativa de Preços'!$C:$C,'[1]6.Estimativa de Preços'!$AU:$AU,"")</f>
        <v>AMPLA PARTICIPAÇÃO</v>
      </c>
    </row>
    <row r="35" spans="2:13" ht="25.5" x14ac:dyDescent="0.2">
      <c r="B35" s="13" cm="1">
        <f t="array" ref="B35">INDEX('[1]6.Estimativa de Preços'!B:B,11+(ROW(A28)-1)*2)</f>
        <v>0</v>
      </c>
      <c r="C35" s="13" cm="1">
        <f t="array" ref="C35">INDEX('[1]6.Estimativa de Preços'!C:C,11+(ROW(A28)-1)*2)</f>
        <v>28</v>
      </c>
      <c r="D35" s="14" cm="1">
        <f t="array" ref="D35">INDEX('[1]6.Estimativa de Preços'!E:E,11+(ROW(A28)-1)*2)</f>
        <v>268236</v>
      </c>
      <c r="E35" s="14" t="str">
        <f>_xlfn.XLOOKUP(C35,'[1]6.Estimativa de Preços'!$C:$C,'[1]6.Estimativa de Preços'!$G:$G,"")</f>
        <v>EBF02654</v>
      </c>
      <c r="F35" s="13">
        <f>_xlfn.XLOOKUP(C35,'[1]6.Estimativa de Preços'!$C:$C,'[1]6.Estimativa de Preços'!$F:$F,"")</f>
        <v>190110</v>
      </c>
      <c r="G35" s="15" t="str">
        <f>_xlfn.XLOOKUP(C35,'[1]6.Estimativa de Preços'!$C:$C,'[1]6.Estimativa de Preços'!$H:$H,"")</f>
        <v>cloreto de sódio; 0,9% (0,154 mEq/mL); solução injetável. - Registrado na Anvisa como Medicamento.</v>
      </c>
      <c r="H35" s="13" t="str">
        <f>_xlfn.XLOOKUP(C35,'[1]6.Estimativa de Preços'!$C:$C,'[1]6.Estimativa de Preços'!$I:$I,"")</f>
        <v>FRASCO 1000 mL</v>
      </c>
      <c r="I35" s="16">
        <f>_xlfn.XLOOKUP(C35,'[1]6.Estimativa de Preços'!$C:$C,'[1]6.Estimativa de Preços'!$J:$J,"")</f>
        <v>11500</v>
      </c>
      <c r="J35" s="17"/>
      <c r="K35" s="18">
        <f>IFERROR(_xlfn.XLOOKUP(F35,[1]Tabela1!A:A,[1]Tabela1!F:F),"")</f>
        <v>33903009</v>
      </c>
      <c r="L35" s="19">
        <f t="shared" si="0"/>
        <v>25</v>
      </c>
      <c r="M35" s="18" t="str">
        <f>_xlfn.XLOOKUP(C35,'[1]6.Estimativa de Preços'!$C:$C,'[1]6.Estimativa de Preços'!$AU:$AU,"")</f>
        <v>AMPLA PARTICIPAÇÃO</v>
      </c>
    </row>
    <row r="36" spans="2:13" ht="15" x14ac:dyDescent="0.2">
      <c r="B36" s="13" cm="1">
        <f t="array" ref="B36">INDEX('[1]6.Estimativa de Preços'!B:B,11+(ROW(A29)-1)*2)</f>
        <v>0</v>
      </c>
      <c r="C36" s="13" cm="1">
        <f t="array" ref="C36">INDEX('[1]6.Estimativa de Preços'!C:C,11+(ROW(A29)-1)*2)</f>
        <v>29</v>
      </c>
      <c r="D36" s="14" cm="1">
        <f t="array" ref="D36">INDEX('[1]6.Estimativa de Preços'!E:E,11+(ROW(A29)-1)*2)</f>
        <v>270092</v>
      </c>
      <c r="E36" s="14" t="str">
        <f>_xlfn.XLOOKUP(C36,'[1]6.Estimativa de Preços'!$C:$C,'[1]6.Estimativa de Preços'!$G:$G,"")</f>
        <v>EBF02692</v>
      </c>
      <c r="F36" s="13">
        <f>_xlfn.XLOOKUP(C36,'[1]6.Estimativa de Preços'!$C:$C,'[1]6.Estimativa de Preços'!$F:$F,"")</f>
        <v>201553</v>
      </c>
      <c r="G36" s="15" t="str">
        <f>_xlfn.XLOOKUP(C36,'[1]6.Estimativa de Preços'!$C:$C,'[1]6.Estimativa de Preços'!$H:$H,"")</f>
        <v>glicose; 5%; solução injetável. - Registrado na Anvisa como Medicamento.</v>
      </c>
      <c r="H36" s="13" t="str">
        <f>_xlfn.XLOOKUP(C36,'[1]6.Estimativa de Preços'!$C:$C,'[1]6.Estimativa de Preços'!$I:$I,"")</f>
        <v>FRASCO 100 mL</v>
      </c>
      <c r="I36" s="16">
        <f>_xlfn.XLOOKUP(C36,'[1]6.Estimativa de Preços'!$C:$C,'[1]6.Estimativa de Preços'!$J:$J,"")</f>
        <v>19300</v>
      </c>
      <c r="J36" s="17"/>
      <c r="K36" s="18">
        <f>IFERROR(_xlfn.XLOOKUP(F36,[1]Tabela1!A:A,[1]Tabela1!F:F),"")</f>
        <v>33903009</v>
      </c>
      <c r="L36" s="19">
        <f t="shared" si="0"/>
        <v>25</v>
      </c>
      <c r="M36" s="18" t="str">
        <f>_xlfn.XLOOKUP(C36,'[1]6.Estimativa de Preços'!$C:$C,'[1]6.Estimativa de Preços'!$AU:$AU,"")</f>
        <v>PARTICIPAÇÃO EXCLUSIVA ME/EPP</v>
      </c>
    </row>
    <row r="37" spans="2:13" ht="38.25" x14ac:dyDescent="0.2">
      <c r="B37" s="13" cm="1">
        <f t="array" ref="B37">INDEX('[1]6.Estimativa de Preços'!B:B,11+(ROW(A30)-1)*2)</f>
        <v>0</v>
      </c>
      <c r="C37" s="13" cm="1">
        <f t="array" ref="C37">INDEX('[1]6.Estimativa de Preços'!C:C,11+(ROW(A30)-1)*2)</f>
        <v>30</v>
      </c>
      <c r="D37" s="14" cm="1">
        <f t="array" ref="D37">INDEX('[1]6.Estimativa de Preços'!E:E,11+(ROW(A30)-1)*2)</f>
        <v>303292</v>
      </c>
      <c r="E37" s="14" t="str">
        <f>_xlfn.XLOOKUP(C37,'[1]6.Estimativa de Preços'!$C:$C,'[1]6.Estimativa de Preços'!$G:$G,"")</f>
        <v>EBF03328</v>
      </c>
      <c r="F37" s="13">
        <f>_xlfn.XLOOKUP(C37,'[1]6.Estimativa de Preços'!$C:$C,'[1]6.Estimativa de Preços'!$F:$F,"")</f>
        <v>12831</v>
      </c>
      <c r="G37" s="15" t="str">
        <f>_xlfn.XLOOKUP(C37,'[1]6.Estimativa de Preços'!$C:$C,'[1]6.Estimativa de Preços'!$H:$H,"")</f>
        <v>Ringer com lactato: cloreto de sódio + cloreto de potássio + cloreto de cálcio + lactato de sódio; 6,0 mg/mL + 0,3 mg/mL + 0,2 mg/mL + 3,0 a 3,2 mg/mL; solução injetável; sistema fechado com 500 mL (frasco ou bolsa).. - Registrado na Anvisa como Medicamento.</v>
      </c>
      <c r="H37" s="13" t="str">
        <f>_xlfn.XLOOKUP(C37,'[1]6.Estimativa de Preços'!$C:$C,'[1]6.Estimativa de Preços'!$I:$I,"")</f>
        <v>UNIDADE 500 mL</v>
      </c>
      <c r="I37" s="16">
        <f>_xlfn.XLOOKUP(C37,'[1]6.Estimativa de Preços'!$C:$C,'[1]6.Estimativa de Preços'!$J:$J,"")</f>
        <v>17500</v>
      </c>
      <c r="J37" s="20"/>
      <c r="K37" s="18">
        <f>IFERROR(_xlfn.XLOOKUP(F37,[1]Tabela1!A:A,[1]Tabela1!F:F),"")</f>
        <v>33903009</v>
      </c>
      <c r="L37" s="19">
        <f t="shared" si="0"/>
        <v>25</v>
      </c>
      <c r="M37" s="18" t="str">
        <f>_xlfn.XLOOKUP(C37,'[1]6.Estimativa de Preços'!$C:$C,'[1]6.Estimativa de Preços'!$AU:$AU,"")</f>
        <v>AMPLA PARTICIPAÇÃO</v>
      </c>
    </row>
    <row r="38" spans="2:13" ht="25.5" x14ac:dyDescent="0.2">
      <c r="B38" s="13" cm="1">
        <f t="array" ref="B38">INDEX('[1]6.Estimativa de Preços'!B:B,11+(ROW(A31)-1)*2)</f>
        <v>0</v>
      </c>
      <c r="C38" s="13" cm="1">
        <f t="array" ref="C38">INDEX('[1]6.Estimativa de Preços'!C:C,11+(ROW(A31)-1)*2)</f>
        <v>31</v>
      </c>
      <c r="D38" s="14" cm="1">
        <f t="array" ref="D38">INDEX('[1]6.Estimativa de Preços'!E:E,11+(ROW(A31)-1)*2)</f>
        <v>270092</v>
      </c>
      <c r="E38" s="14" t="str">
        <f>_xlfn.XLOOKUP(C38,'[1]6.Estimativa de Preços'!$C:$C,'[1]6.Estimativa de Preços'!$G:$G,"")</f>
        <v>EBF03271</v>
      </c>
      <c r="F38" s="13">
        <f>_xlfn.XLOOKUP(C38,'[1]6.Estimativa de Preços'!$C:$C,'[1]6.Estimativa de Preços'!$F:$F,"")</f>
        <v>201561</v>
      </c>
      <c r="G38" s="15" t="str">
        <f>_xlfn.XLOOKUP(C38,'[1]6.Estimativa de Preços'!$C:$C,'[1]6.Estimativa de Preços'!$H:$H,"")</f>
        <v>glicose; 5%; solução injetável; sistema fechado com 500 mL (frasco ou bolsa). - Registrado na Anvisa como Medicamento. IDEM AO ITEM 12</v>
      </c>
      <c r="H38" s="13" t="str">
        <f>_xlfn.XLOOKUP(C38,'[1]6.Estimativa de Preços'!$C:$C,'[1]6.Estimativa de Preços'!$I:$I,"")</f>
        <v xml:space="preserve">UNIDADE  </v>
      </c>
      <c r="I38" s="16">
        <f>_xlfn.XLOOKUP(C38,'[1]6.Estimativa de Preços'!$C:$C,'[1]6.Estimativa de Preços'!$J:$J,"")</f>
        <v>5700</v>
      </c>
      <c r="J38" s="20"/>
      <c r="K38" s="18">
        <f>IFERROR(_xlfn.XLOOKUP(F38,[1]Tabela1!A:A,[1]Tabela1!F:F),"")</f>
        <v>33903009</v>
      </c>
      <c r="L38" s="19">
        <f t="shared" si="0"/>
        <v>25</v>
      </c>
      <c r="M38" s="18" t="str">
        <f>_xlfn.XLOOKUP(C38,'[1]6.Estimativa de Preços'!$C:$C,'[1]6.Estimativa de Preços'!$AU:$AU,"")</f>
        <v>PARTICIPAÇÃO EXCLUSIVA ME/EPP</v>
      </c>
    </row>
    <row r="39" spans="2:13" ht="25.5" x14ac:dyDescent="0.2">
      <c r="B39" s="13" cm="1">
        <f t="array" ref="B39">INDEX('[1]6.Estimativa de Preços'!B:B,11+(ROW(A32)-1)*2)</f>
        <v>0</v>
      </c>
      <c r="C39" s="13" cm="1">
        <f t="array" ref="C39">INDEX('[1]6.Estimativa de Preços'!C:C,11+(ROW(A32)-1)*2)</f>
        <v>32</v>
      </c>
      <c r="D39" s="14" cm="1">
        <f t="array" ref="D39">INDEX('[1]6.Estimativa de Preços'!E:E,11+(ROW(A32)-1)*2)</f>
        <v>268236</v>
      </c>
      <c r="E39" s="14" t="str">
        <f>_xlfn.XLOOKUP(C39,'[1]6.Estimativa de Preços'!$C:$C,'[1]6.Estimativa de Preços'!$G:$G,"")</f>
        <v>EBF02723</v>
      </c>
      <c r="F39" s="13">
        <f>_xlfn.XLOOKUP(C39,'[1]6.Estimativa de Preços'!$C:$C,'[1]6.Estimativa de Preços'!$F:$F,"")</f>
        <v>288962</v>
      </c>
      <c r="G39" s="15" t="str">
        <f>_xlfn.XLOOKUP(C39,'[1]6.Estimativa de Preços'!$C:$C,'[1]6.Estimativa de Preços'!$H:$H,"")</f>
        <v>cloreto de sódio; 0,9% (0,154 mEq/mL); solução injetável. - Registrado na Anvisa como Medicamento. IDEM AO ITEM 17</v>
      </c>
      <c r="H39" s="13" t="str">
        <f>_xlfn.XLOOKUP(C39,'[1]6.Estimativa de Preços'!$C:$C,'[1]6.Estimativa de Preços'!$I:$I,"")</f>
        <v>AMPOLA 10 mL</v>
      </c>
      <c r="I39" s="16">
        <f>_xlfn.XLOOKUP(C39,'[1]6.Estimativa de Preços'!$C:$C,'[1]6.Estimativa de Preços'!$J:$J,"")</f>
        <v>128300</v>
      </c>
      <c r="J39" s="20"/>
      <c r="K39" s="18">
        <f>IFERROR(_xlfn.XLOOKUP(F39,[1]Tabela1!A:A,[1]Tabela1!F:F),"")</f>
        <v>33903009</v>
      </c>
      <c r="L39" s="19">
        <f t="shared" si="0"/>
        <v>25</v>
      </c>
      <c r="M39" s="18" t="str">
        <f>_xlfn.XLOOKUP(C39,'[1]6.Estimativa de Preços'!$C:$C,'[1]6.Estimativa de Preços'!$AU:$AU,"")</f>
        <v>PARTICIPAÇÃO EXCLUSIVA ME/EPP</v>
      </c>
    </row>
    <row r="40" spans="2:13" ht="25.5" x14ac:dyDescent="0.2">
      <c r="B40" s="13" cm="1">
        <f t="array" ref="B40">INDEX('[1]6.Estimativa de Preços'!B:B,11+(ROW(A33)-1)*2)</f>
        <v>0</v>
      </c>
      <c r="C40" s="13" cm="1">
        <f t="array" ref="C40">INDEX('[1]6.Estimativa de Preços'!C:C,11+(ROW(A33)-1)*2)</f>
        <v>33</v>
      </c>
      <c r="D40" s="14" cm="1">
        <f t="array" ref="D40">INDEX('[1]6.Estimativa de Preços'!E:E,11+(ROW(A33)-1)*2)</f>
        <v>268236</v>
      </c>
      <c r="E40" s="14" t="str">
        <f>_xlfn.XLOOKUP(C40,'[1]6.Estimativa de Preços'!$C:$C,'[1]6.Estimativa de Preços'!$G:$G,"")</f>
        <v>EBF02656</v>
      </c>
      <c r="F40" s="13">
        <f>_xlfn.XLOOKUP(C40,'[1]6.Estimativa de Preços'!$C:$C,'[1]6.Estimativa de Preços'!$F:$F,"")</f>
        <v>202550</v>
      </c>
      <c r="G40" s="15" t="str">
        <f>_xlfn.XLOOKUP(C40,'[1]6.Estimativa de Preços'!$C:$C,'[1]6.Estimativa de Preços'!$H:$H,"")</f>
        <v>cloreto de sódio; 0,9% (0,154 mEq/mL); solução injetável. - Registrado na Anvisa como Medicamento. IDEM AO ITEM 18</v>
      </c>
      <c r="H40" s="13" t="str">
        <f>_xlfn.XLOOKUP(C40,'[1]6.Estimativa de Preços'!$C:$C,'[1]6.Estimativa de Preços'!$I:$I,"")</f>
        <v>FRASCO 100 mL</v>
      </c>
      <c r="I40" s="16">
        <f>_xlfn.XLOOKUP(C40,'[1]6.Estimativa de Preços'!$C:$C,'[1]6.Estimativa de Preços'!$J:$J,"")</f>
        <v>20000</v>
      </c>
      <c r="J40" s="20"/>
      <c r="K40" s="18">
        <f>IFERROR(_xlfn.XLOOKUP(F40,[1]Tabela1!A:A,[1]Tabela1!F:F),"")</f>
        <v>33903009</v>
      </c>
      <c r="L40" s="19">
        <f t="shared" si="0"/>
        <v>25</v>
      </c>
      <c r="M40" s="18" t="str">
        <f>_xlfn.XLOOKUP(C40,'[1]6.Estimativa de Preços'!$C:$C,'[1]6.Estimativa de Preços'!$AU:$AU,"")</f>
        <v>PARTICIPAÇÃO EXCLUSIVA ME/EPP</v>
      </c>
    </row>
    <row r="41" spans="2:13" ht="25.5" x14ac:dyDescent="0.2">
      <c r="B41" s="13" cm="1">
        <f t="array" ref="B41">INDEX('[1]6.Estimativa de Preços'!B:B,11+(ROW(A34)-1)*2)</f>
        <v>0</v>
      </c>
      <c r="C41" s="13" cm="1">
        <f t="array" ref="C41">INDEX('[1]6.Estimativa de Preços'!C:C,11+(ROW(A34)-1)*2)</f>
        <v>34</v>
      </c>
      <c r="D41" s="14" cm="1">
        <f t="array" ref="D41">INDEX('[1]6.Estimativa de Preços'!E:E,11+(ROW(A34)-1)*2)</f>
        <v>268236</v>
      </c>
      <c r="E41" s="14" t="str">
        <f>_xlfn.XLOOKUP(C41,'[1]6.Estimativa de Preços'!$C:$C,'[1]6.Estimativa de Preços'!$G:$G,"")</f>
        <v>EBF02657</v>
      </c>
      <c r="F41" s="13">
        <f>_xlfn.XLOOKUP(C41,'[1]6.Estimativa de Preços'!$C:$C,'[1]6.Estimativa de Preços'!$F:$F,"")</f>
        <v>201588</v>
      </c>
      <c r="G41" s="15" t="str">
        <f>_xlfn.XLOOKUP(C41,'[1]6.Estimativa de Preços'!$C:$C,'[1]6.Estimativa de Preços'!$H:$H,"")</f>
        <v>cloreto de sódio; 0,9% (0,154 mEq/mL); solução injetável. - Registrado na Anvisa como Medicamento. IDEM AO ITEM 19</v>
      </c>
      <c r="H41" s="13" t="str">
        <f>_xlfn.XLOOKUP(C41,'[1]6.Estimativa de Preços'!$C:$C,'[1]6.Estimativa de Preços'!$I:$I,"")</f>
        <v>FRASCO 250 mL</v>
      </c>
      <c r="I41" s="16">
        <f>_xlfn.XLOOKUP(C41,'[1]6.Estimativa de Preços'!$C:$C,'[1]6.Estimativa de Preços'!$J:$J,"")</f>
        <v>9800</v>
      </c>
      <c r="J41" s="20"/>
      <c r="K41" s="18">
        <f>IFERROR(_xlfn.XLOOKUP(F41,[1]Tabela1!A:A,[1]Tabela1!F:F),"")</f>
        <v>33903009</v>
      </c>
      <c r="L41" s="19">
        <f t="shared" si="0"/>
        <v>25</v>
      </c>
      <c r="M41" s="18" t="str">
        <f>_xlfn.XLOOKUP(C41,'[1]6.Estimativa de Preços'!$C:$C,'[1]6.Estimativa de Preços'!$AU:$AU,"")</f>
        <v>PARTICIPAÇÃO EXCLUSIVA ME/EPP</v>
      </c>
    </row>
    <row r="42" spans="2:13" ht="25.5" x14ac:dyDescent="0.2">
      <c r="B42" s="13" cm="1">
        <f t="array" ref="B42">INDEX('[1]6.Estimativa de Preços'!B:B,11+(ROW(A35)-1)*2)</f>
        <v>0</v>
      </c>
      <c r="C42" s="13" cm="1">
        <f t="array" ref="C42">INDEX('[1]6.Estimativa de Preços'!C:C,11+(ROW(A35)-1)*2)</f>
        <v>35</v>
      </c>
      <c r="D42" s="14" cm="1">
        <f t="array" ref="D42">INDEX('[1]6.Estimativa de Preços'!E:E,11+(ROW(A35)-1)*2)</f>
        <v>268236</v>
      </c>
      <c r="E42" s="14" t="str">
        <f>_xlfn.XLOOKUP(C42,'[1]6.Estimativa de Preços'!$C:$C,'[1]6.Estimativa de Preços'!$G:$G,"")</f>
        <v>EBF02653</v>
      </c>
      <c r="F42" s="13">
        <f>_xlfn.XLOOKUP(C42,'[1]6.Estimativa de Preços'!$C:$C,'[1]6.Estimativa de Preços'!$F:$F,"")</f>
        <v>201570</v>
      </c>
      <c r="G42" s="15" t="str">
        <f>_xlfn.XLOOKUP(C42,'[1]6.Estimativa de Preços'!$C:$C,'[1]6.Estimativa de Preços'!$H:$H,"")</f>
        <v>cloreto de sódio; 0,9% (0,154 mEq/mL); solução injetável. - Registrado na Anvisa como Medicamento. IDEM AO ITEM 27</v>
      </c>
      <c r="H42" s="13" t="str">
        <f>_xlfn.XLOOKUP(C42,'[1]6.Estimativa de Preços'!$C:$C,'[1]6.Estimativa de Preços'!$I:$I,"")</f>
        <v>FRASCO 500 mL</v>
      </c>
      <c r="I42" s="16">
        <f>_xlfn.XLOOKUP(C42,'[1]6.Estimativa de Preços'!$C:$C,'[1]6.Estimativa de Preços'!$J:$J,"")</f>
        <v>9600</v>
      </c>
      <c r="J42" s="20"/>
      <c r="K42" s="18">
        <f>IFERROR(_xlfn.XLOOKUP(F42,[1]Tabela1!A:A,[1]Tabela1!F:F),"")</f>
        <v>33903009</v>
      </c>
      <c r="L42" s="19">
        <f t="shared" si="0"/>
        <v>25</v>
      </c>
      <c r="M42" s="18" t="str">
        <f>_xlfn.XLOOKUP(C42,'[1]6.Estimativa de Preços'!$C:$C,'[1]6.Estimativa de Preços'!$AU:$AU,"")</f>
        <v>PARTICIPAÇÃO EXCLUSIVA ME/EPP</v>
      </c>
    </row>
    <row r="43" spans="2:13" ht="51" x14ac:dyDescent="0.2">
      <c r="B43" s="13" cm="1">
        <f t="array" ref="B43">INDEX('[1]6.Estimativa de Preços'!B:B,11+(ROW(A36)-1)*2)</f>
        <v>0</v>
      </c>
      <c r="C43" s="13" cm="1">
        <f t="array" ref="C43">INDEX('[1]6.Estimativa de Preços'!C:C,11+(ROW(A36)-1)*2)</f>
        <v>36</v>
      </c>
      <c r="D43" s="14" cm="1">
        <f t="array" ref="D43">INDEX('[1]6.Estimativa de Preços'!E:E,11+(ROW(A36)-1)*2)</f>
        <v>303292</v>
      </c>
      <c r="E43" s="14" t="str">
        <f>_xlfn.XLOOKUP(C43,'[1]6.Estimativa de Preços'!$C:$C,'[1]6.Estimativa de Preços'!$G:$G,"")</f>
        <v>EBF03328</v>
      </c>
      <c r="F43" s="13">
        <f>_xlfn.XLOOKUP(C43,'[1]6.Estimativa de Preços'!$C:$C,'[1]6.Estimativa de Preços'!$F:$F,"")</f>
        <v>12831</v>
      </c>
      <c r="G43" s="15" t="str">
        <f>_xlfn.XLOOKUP(C43,'[1]6.Estimativa de Preços'!$C:$C,'[1]6.Estimativa de Preços'!$H:$H,"")</f>
        <v>Ringer com lactato: cloreto de sódio + cloreto de potássio + cloreto de cálcio + lactato de sódio; 6,0 mg/mL + 0,3 mg/mL + 0,2 mg/mL + 3,0 a 3,2 mg/mL; solução injetável; sistema fechado com 500 mL (frasco ou bolsa).. - Registrado na Anvisa como Medicamento. IDEM AO ITEM 30</v>
      </c>
      <c r="H43" s="13" t="str">
        <f>_xlfn.XLOOKUP(C43,'[1]6.Estimativa de Preços'!$C:$C,'[1]6.Estimativa de Preços'!$I:$I,"")</f>
        <v>UNIDADE 500 mL</v>
      </c>
      <c r="I43" s="16">
        <f>_xlfn.XLOOKUP(C43,'[1]6.Estimativa de Preços'!$C:$C,'[1]6.Estimativa de Preços'!$J:$J,"")</f>
        <v>5800</v>
      </c>
      <c r="J43" s="20"/>
      <c r="K43" s="18">
        <f>IFERROR(_xlfn.XLOOKUP(F43,[1]Tabela1!A:A,[1]Tabela1!F:F),"")</f>
        <v>33903009</v>
      </c>
      <c r="L43" s="19">
        <f t="shared" si="0"/>
        <v>25</v>
      </c>
      <c r="M43" s="18" t="str">
        <f>_xlfn.XLOOKUP(C43,'[1]6.Estimativa de Preços'!$C:$C,'[1]6.Estimativa de Preços'!$AU:$AU,"")</f>
        <v>PARTICIPAÇÃO EXCLUSIVA ME/EPP</v>
      </c>
    </row>
    <row r="44" spans="2:13" ht="15" x14ac:dyDescent="0.2">
      <c r="B44" s="13" cm="1">
        <f t="array" ref="B44">INDEX('[1]6.Estimativa de Preços'!B:B,11+(ROW(A37)-1)*2)</f>
        <v>0</v>
      </c>
      <c r="C44" s="13" cm="1">
        <f t="array" ref="C44">INDEX('[1]6.Estimativa de Preços'!C:C,11+(ROW(A37)-1)*2)</f>
        <v>0</v>
      </c>
      <c r="D44" s="14" cm="1">
        <f t="array" ref="D44">INDEX('[1]6.Estimativa de Preços'!E:E,11+(ROW(A37)-1)*2)</f>
        <v>0</v>
      </c>
      <c r="E44" s="14">
        <f>_xlfn.XLOOKUP(C44,'[1]6.Estimativa de Preços'!$C:$C,'[1]6.Estimativa de Preços'!$G:$G,"")</f>
        <v>0</v>
      </c>
      <c r="F44" s="13">
        <f>_xlfn.XLOOKUP(C44,'[1]6.Estimativa de Preços'!$C:$C,'[1]6.Estimativa de Preços'!$F:$F,"")</f>
        <v>0</v>
      </c>
      <c r="G44" s="15">
        <f>_xlfn.XLOOKUP(C44,'[1]6.Estimativa de Preços'!$C:$C,'[1]6.Estimativa de Preços'!$H:$H,"")</f>
        <v>0</v>
      </c>
      <c r="H44" s="13">
        <f>_xlfn.XLOOKUP(C44,'[1]6.Estimativa de Preços'!$C:$C,'[1]6.Estimativa de Preços'!$I:$I,"")</f>
        <v>0</v>
      </c>
      <c r="I44" s="16">
        <f>_xlfn.XLOOKUP(C44,'[1]6.Estimativa de Preços'!$C:$C,'[1]6.Estimativa de Preços'!$J:$J,"")</f>
        <v>0</v>
      </c>
      <c r="J44" s="20"/>
      <c r="K44" s="18" t="str">
        <f>IFERROR(_xlfn.XLOOKUP(F44,[1]Tabela1!A:A,[1]Tabela1!F:F),"")</f>
        <v/>
      </c>
      <c r="L44" s="19" t="str">
        <f t="shared" si="0"/>
        <v/>
      </c>
      <c r="M44" s="18" t="str">
        <f>_xlfn.XLOOKUP(C44,'[1]6.Estimativa de Preços'!$C:$C,'[1]6.Estimativa de Preços'!$AU:$AU,"")</f>
        <v/>
      </c>
    </row>
    <row r="45" spans="2:13" ht="15" x14ac:dyDescent="0.2">
      <c r="B45" s="13" cm="1">
        <f t="array" ref="B45">INDEX('[1]6.Estimativa de Preços'!B:B,11+(ROW(A38)-1)*2)</f>
        <v>0</v>
      </c>
      <c r="C45" s="13" cm="1">
        <f t="array" ref="C45">INDEX('[1]6.Estimativa de Preços'!C:C,11+(ROW(A38)-1)*2)</f>
        <v>0</v>
      </c>
      <c r="D45" s="14" cm="1">
        <f t="array" ref="D45">INDEX('[1]6.Estimativa de Preços'!E:E,11+(ROW(A38)-1)*2)</f>
        <v>0</v>
      </c>
      <c r="E45" s="14">
        <f>_xlfn.XLOOKUP(C45,'[1]6.Estimativa de Preços'!$C:$C,'[1]6.Estimativa de Preços'!$G:$G,"")</f>
        <v>0</v>
      </c>
      <c r="F45" s="13">
        <f>_xlfn.XLOOKUP(C45,'[1]6.Estimativa de Preços'!$C:$C,'[1]6.Estimativa de Preços'!$F:$F,"")</f>
        <v>0</v>
      </c>
      <c r="G45" s="15">
        <f>_xlfn.XLOOKUP(C45,'[1]6.Estimativa de Preços'!$C:$C,'[1]6.Estimativa de Preços'!$H:$H,"")</f>
        <v>0</v>
      </c>
      <c r="H45" s="13">
        <f>_xlfn.XLOOKUP(C45,'[1]6.Estimativa de Preços'!$C:$C,'[1]6.Estimativa de Preços'!$I:$I,"")</f>
        <v>0</v>
      </c>
      <c r="I45" s="16">
        <f>_xlfn.XLOOKUP(C45,'[1]6.Estimativa de Preços'!$C:$C,'[1]6.Estimativa de Preços'!$J:$J,"")</f>
        <v>0</v>
      </c>
      <c r="J45" s="20"/>
      <c r="K45" s="18" t="str">
        <f>IFERROR(_xlfn.XLOOKUP(F45,[1]Tabela1!A:A,[1]Tabela1!F:F),"")</f>
        <v/>
      </c>
      <c r="L45" s="19" t="str">
        <f t="shared" si="0"/>
        <v/>
      </c>
      <c r="M45" s="18" t="str">
        <f>_xlfn.XLOOKUP(C45,'[1]6.Estimativa de Preços'!$C:$C,'[1]6.Estimativa de Preços'!$AU:$AU,"")</f>
        <v/>
      </c>
    </row>
    <row r="46" spans="2:13" ht="15" x14ac:dyDescent="0.2">
      <c r="B46" s="13" cm="1">
        <f t="array" ref="B46">INDEX('[1]6.Estimativa de Preços'!B:B,11+(ROW(A39)-1)*2)</f>
        <v>0</v>
      </c>
      <c r="C46" s="13" cm="1">
        <f t="array" ref="C46">INDEX('[1]6.Estimativa de Preços'!C:C,11+(ROW(A39)-1)*2)</f>
        <v>0</v>
      </c>
      <c r="D46" s="14" cm="1">
        <f t="array" ref="D46">INDEX('[1]6.Estimativa de Preços'!E:E,11+(ROW(A39)-1)*2)</f>
        <v>0</v>
      </c>
      <c r="E46" s="14">
        <f>_xlfn.XLOOKUP(C46,'[1]6.Estimativa de Preços'!$C:$C,'[1]6.Estimativa de Preços'!$G:$G,"")</f>
        <v>0</v>
      </c>
      <c r="F46" s="13">
        <f>_xlfn.XLOOKUP(C46,'[1]6.Estimativa de Preços'!$C:$C,'[1]6.Estimativa de Preços'!$F:$F,"")</f>
        <v>0</v>
      </c>
      <c r="G46" s="15">
        <f>_xlfn.XLOOKUP(C46,'[1]6.Estimativa de Preços'!$C:$C,'[1]6.Estimativa de Preços'!$H:$H,"")</f>
        <v>0</v>
      </c>
      <c r="H46" s="13">
        <f>_xlfn.XLOOKUP(C46,'[1]6.Estimativa de Preços'!$C:$C,'[1]6.Estimativa de Preços'!$I:$I,"")</f>
        <v>0</v>
      </c>
      <c r="I46" s="16">
        <f>_xlfn.XLOOKUP(C46,'[1]6.Estimativa de Preços'!$C:$C,'[1]6.Estimativa de Preços'!$J:$J,"")</f>
        <v>0</v>
      </c>
      <c r="J46" s="20"/>
      <c r="K46" s="18" t="str">
        <f>IFERROR(_xlfn.XLOOKUP(F46,[1]Tabela1!A:A,[1]Tabela1!F:F),"")</f>
        <v/>
      </c>
      <c r="L46" s="19" t="str">
        <f t="shared" si="0"/>
        <v/>
      </c>
      <c r="M46" s="18" t="str">
        <f>_xlfn.XLOOKUP(C46,'[1]6.Estimativa de Preços'!$C:$C,'[1]6.Estimativa de Preços'!$AU:$AU,"")</f>
        <v/>
      </c>
    </row>
    <row r="47" spans="2:13" ht="15" x14ac:dyDescent="0.2">
      <c r="B47" s="13" cm="1">
        <f t="array" ref="B47">INDEX('[1]6.Estimativa de Preços'!B:B,11+(ROW(A40)-1)*2)</f>
        <v>0</v>
      </c>
      <c r="C47" s="13" cm="1">
        <f t="array" ref="C47">INDEX('[1]6.Estimativa de Preços'!C:C,11+(ROW(A40)-1)*2)</f>
        <v>0</v>
      </c>
      <c r="D47" s="14" cm="1">
        <f t="array" ref="D47">INDEX('[1]6.Estimativa de Preços'!E:E,11+(ROW(A40)-1)*2)</f>
        <v>0</v>
      </c>
      <c r="E47" s="14">
        <f>_xlfn.XLOOKUP(C47,'[1]6.Estimativa de Preços'!$C:$C,'[1]6.Estimativa de Preços'!$G:$G,"")</f>
        <v>0</v>
      </c>
      <c r="F47" s="13">
        <f>_xlfn.XLOOKUP(C47,'[1]6.Estimativa de Preços'!$C:$C,'[1]6.Estimativa de Preços'!$F:$F,"")</f>
        <v>0</v>
      </c>
      <c r="G47" s="15">
        <f>_xlfn.XLOOKUP(C47,'[1]6.Estimativa de Preços'!$C:$C,'[1]6.Estimativa de Preços'!$H:$H,"")</f>
        <v>0</v>
      </c>
      <c r="H47" s="13">
        <f>_xlfn.XLOOKUP(C47,'[1]6.Estimativa de Preços'!$C:$C,'[1]6.Estimativa de Preços'!$I:$I,"")</f>
        <v>0</v>
      </c>
      <c r="I47" s="16">
        <f>_xlfn.XLOOKUP(C47,'[1]6.Estimativa de Preços'!$C:$C,'[1]6.Estimativa de Preços'!$J:$J,"")</f>
        <v>0</v>
      </c>
      <c r="J47" s="20"/>
      <c r="K47" s="18" t="str">
        <f>IFERROR(_xlfn.XLOOKUP(F47,[1]Tabela1!A:A,[1]Tabela1!F:F),"")</f>
        <v/>
      </c>
      <c r="L47" s="19" t="str">
        <f t="shared" si="0"/>
        <v/>
      </c>
      <c r="M47" s="18" t="str">
        <f>_xlfn.XLOOKUP(C47,'[1]6.Estimativa de Preços'!$C:$C,'[1]6.Estimativa de Preços'!$AU:$AU,"")</f>
        <v/>
      </c>
    </row>
    <row r="48" spans="2:13" ht="15" x14ac:dyDescent="0.2">
      <c r="B48" s="13" cm="1">
        <f t="array" ref="B48">INDEX('[1]6.Estimativa de Preços'!B:B,11+(ROW(A41)-1)*2)</f>
        <v>0</v>
      </c>
      <c r="C48" s="13" cm="1">
        <f t="array" ref="C48">INDEX('[1]6.Estimativa de Preços'!C:C,11+(ROW(A41)-1)*2)</f>
        <v>0</v>
      </c>
      <c r="D48" s="14" cm="1">
        <f t="array" ref="D48">INDEX('[1]6.Estimativa de Preços'!E:E,11+(ROW(A41)-1)*2)</f>
        <v>0</v>
      </c>
      <c r="E48" s="14">
        <f>_xlfn.XLOOKUP(C48,'[1]6.Estimativa de Preços'!$C:$C,'[1]6.Estimativa de Preços'!$G:$G,"")</f>
        <v>0</v>
      </c>
      <c r="F48" s="13">
        <f>_xlfn.XLOOKUP(C48,'[1]6.Estimativa de Preços'!$C:$C,'[1]6.Estimativa de Preços'!$F:$F,"")</f>
        <v>0</v>
      </c>
      <c r="G48" s="15">
        <f>_xlfn.XLOOKUP(C48,'[1]6.Estimativa de Preços'!$C:$C,'[1]6.Estimativa de Preços'!$H:$H,"")</f>
        <v>0</v>
      </c>
      <c r="H48" s="13">
        <f>_xlfn.XLOOKUP(C48,'[1]6.Estimativa de Preços'!$C:$C,'[1]6.Estimativa de Preços'!$I:$I,"")</f>
        <v>0</v>
      </c>
      <c r="I48" s="16">
        <f>_xlfn.XLOOKUP(C48,'[1]6.Estimativa de Preços'!$C:$C,'[1]6.Estimativa de Preços'!$J:$J,"")</f>
        <v>0</v>
      </c>
      <c r="J48" s="20"/>
      <c r="K48" s="18" t="str">
        <f>IFERROR(_xlfn.XLOOKUP(F48,[1]Tabela1!A:A,[1]Tabela1!F:F),"")</f>
        <v/>
      </c>
      <c r="L48" s="19" t="str">
        <f t="shared" si="0"/>
        <v/>
      </c>
      <c r="M48" s="18" t="str">
        <f>_xlfn.XLOOKUP(C48,'[1]6.Estimativa de Preços'!$C:$C,'[1]6.Estimativa de Preços'!$AU:$AU,"")</f>
        <v/>
      </c>
    </row>
    <row r="49" spans="2:13" ht="15" x14ac:dyDescent="0.2">
      <c r="B49" s="13" cm="1">
        <f t="array" ref="B49">INDEX('[1]6.Estimativa de Preços'!B:B,11+(ROW(A42)-1)*2)</f>
        <v>0</v>
      </c>
      <c r="C49" s="13" cm="1">
        <f t="array" ref="C49">INDEX('[1]6.Estimativa de Preços'!C:C,11+(ROW(A42)-1)*2)</f>
        <v>0</v>
      </c>
      <c r="D49" s="14" cm="1">
        <f t="array" ref="D49">INDEX('[1]6.Estimativa de Preços'!E:E,11+(ROW(A42)-1)*2)</f>
        <v>0</v>
      </c>
      <c r="E49" s="14">
        <f>_xlfn.XLOOKUP(C49,'[1]6.Estimativa de Preços'!$C:$C,'[1]6.Estimativa de Preços'!$G:$G,"")</f>
        <v>0</v>
      </c>
      <c r="F49" s="13">
        <f>_xlfn.XLOOKUP(C49,'[1]6.Estimativa de Preços'!$C:$C,'[1]6.Estimativa de Preços'!$F:$F,"")</f>
        <v>0</v>
      </c>
      <c r="G49" s="15">
        <f>_xlfn.XLOOKUP(C49,'[1]6.Estimativa de Preços'!$C:$C,'[1]6.Estimativa de Preços'!$H:$H,"")</f>
        <v>0</v>
      </c>
      <c r="H49" s="13">
        <f>_xlfn.XLOOKUP(C49,'[1]6.Estimativa de Preços'!$C:$C,'[1]6.Estimativa de Preços'!$I:$I,"")</f>
        <v>0</v>
      </c>
      <c r="I49" s="16">
        <f>_xlfn.XLOOKUP(C49,'[1]6.Estimativa de Preços'!$C:$C,'[1]6.Estimativa de Preços'!$J:$J,"")</f>
        <v>0</v>
      </c>
      <c r="J49" s="20"/>
      <c r="K49" s="18" t="str">
        <f>IFERROR(_xlfn.XLOOKUP(F49,[1]Tabela1!A:A,[1]Tabela1!F:F),"")</f>
        <v/>
      </c>
      <c r="L49" s="19" t="str">
        <f t="shared" si="0"/>
        <v/>
      </c>
      <c r="M49" s="18" t="str">
        <f>_xlfn.XLOOKUP(C49,'[1]6.Estimativa de Preços'!$C:$C,'[1]6.Estimativa de Preços'!$AU:$AU,"")</f>
        <v/>
      </c>
    </row>
    <row r="50" spans="2:13" ht="15" x14ac:dyDescent="0.2">
      <c r="B50" s="13" cm="1">
        <f t="array" ref="B50">INDEX('[1]6.Estimativa de Preços'!B:B,11+(ROW(A43)-1)*2)</f>
        <v>0</v>
      </c>
      <c r="C50" s="13" cm="1">
        <f t="array" ref="C50">INDEX('[1]6.Estimativa de Preços'!C:C,11+(ROW(A43)-1)*2)</f>
        <v>0</v>
      </c>
      <c r="D50" s="14" cm="1">
        <f t="array" ref="D50">INDEX('[1]6.Estimativa de Preços'!E:E,11+(ROW(A43)-1)*2)</f>
        <v>0</v>
      </c>
      <c r="E50" s="14">
        <f>_xlfn.XLOOKUP(C50,'[1]6.Estimativa de Preços'!$C:$C,'[1]6.Estimativa de Preços'!$G:$G,"")</f>
        <v>0</v>
      </c>
      <c r="F50" s="13">
        <f>_xlfn.XLOOKUP(C50,'[1]6.Estimativa de Preços'!$C:$C,'[1]6.Estimativa de Preços'!$F:$F,"")</f>
        <v>0</v>
      </c>
      <c r="G50" s="15">
        <f>_xlfn.XLOOKUP(C50,'[1]6.Estimativa de Preços'!$C:$C,'[1]6.Estimativa de Preços'!$H:$H,"")</f>
        <v>0</v>
      </c>
      <c r="H50" s="13">
        <f>_xlfn.XLOOKUP(C50,'[1]6.Estimativa de Preços'!$C:$C,'[1]6.Estimativa de Preços'!$I:$I,"")</f>
        <v>0</v>
      </c>
      <c r="I50" s="16">
        <f>_xlfn.XLOOKUP(C50,'[1]6.Estimativa de Preços'!$C:$C,'[1]6.Estimativa de Preços'!$J:$J,"")</f>
        <v>0</v>
      </c>
      <c r="J50" s="20"/>
      <c r="K50" s="18" t="str">
        <f>IFERROR(_xlfn.XLOOKUP(F50,[1]Tabela1!A:A,[1]Tabela1!F:F),"")</f>
        <v/>
      </c>
      <c r="L50" s="19" t="str">
        <f t="shared" si="0"/>
        <v/>
      </c>
      <c r="M50" s="18" t="str">
        <f>_xlfn.XLOOKUP(C50,'[1]6.Estimativa de Preços'!$C:$C,'[1]6.Estimativa de Preços'!$AU:$AU,"")</f>
        <v/>
      </c>
    </row>
    <row r="51" spans="2:13" ht="15" x14ac:dyDescent="0.2">
      <c r="B51" s="13" cm="1">
        <f t="array" ref="B51">INDEX('[1]6.Estimativa de Preços'!B:B,11+(ROW(A44)-1)*2)</f>
        <v>0</v>
      </c>
      <c r="C51" s="13" cm="1">
        <f t="array" ref="C51">INDEX('[1]6.Estimativa de Preços'!C:C,11+(ROW(A44)-1)*2)</f>
        <v>0</v>
      </c>
      <c r="D51" s="14" cm="1">
        <f t="array" ref="D51">INDEX('[1]6.Estimativa de Preços'!E:E,11+(ROW(A44)-1)*2)</f>
        <v>0</v>
      </c>
      <c r="E51" s="14">
        <f>_xlfn.XLOOKUP(C51,'[1]6.Estimativa de Preços'!$C:$C,'[1]6.Estimativa de Preços'!$G:$G,"")</f>
        <v>0</v>
      </c>
      <c r="F51" s="13">
        <f>_xlfn.XLOOKUP(C51,'[1]6.Estimativa de Preços'!$C:$C,'[1]6.Estimativa de Preços'!$F:$F,"")</f>
        <v>0</v>
      </c>
      <c r="G51" s="15">
        <f>_xlfn.XLOOKUP(C51,'[1]6.Estimativa de Preços'!$C:$C,'[1]6.Estimativa de Preços'!$H:$H,"")</f>
        <v>0</v>
      </c>
      <c r="H51" s="13">
        <f>_xlfn.XLOOKUP(C51,'[1]6.Estimativa de Preços'!$C:$C,'[1]6.Estimativa de Preços'!$I:$I,"")</f>
        <v>0</v>
      </c>
      <c r="I51" s="16">
        <f>_xlfn.XLOOKUP(C51,'[1]6.Estimativa de Preços'!$C:$C,'[1]6.Estimativa de Preços'!$J:$J,"")</f>
        <v>0</v>
      </c>
      <c r="J51" s="20"/>
      <c r="K51" s="18" t="str">
        <f>IFERROR(_xlfn.XLOOKUP(F51,[1]Tabela1!A:A,[1]Tabela1!F:F),"")</f>
        <v/>
      </c>
      <c r="L51" s="19" t="str">
        <f t="shared" si="0"/>
        <v/>
      </c>
      <c r="M51" s="18" t="str">
        <f>_xlfn.XLOOKUP(C51,'[1]6.Estimativa de Preços'!$C:$C,'[1]6.Estimativa de Preços'!$AU:$AU,"")</f>
        <v/>
      </c>
    </row>
    <row r="52" spans="2:13" ht="15" x14ac:dyDescent="0.2">
      <c r="B52" s="13" cm="1">
        <f t="array" ref="B52">INDEX('[1]6.Estimativa de Preços'!B:B,11+(ROW(A45)-1)*2)</f>
        <v>0</v>
      </c>
      <c r="C52" s="13" cm="1">
        <f t="array" ref="C52">INDEX('[1]6.Estimativa de Preços'!C:C,11+(ROW(A45)-1)*2)</f>
        <v>0</v>
      </c>
      <c r="D52" s="14" cm="1">
        <f t="array" ref="D52">INDEX('[1]6.Estimativa de Preços'!E:E,11+(ROW(A45)-1)*2)</f>
        <v>0</v>
      </c>
      <c r="E52" s="14">
        <f>_xlfn.XLOOKUP(C52,'[1]6.Estimativa de Preços'!$C:$C,'[1]6.Estimativa de Preços'!$G:$G,"")</f>
        <v>0</v>
      </c>
      <c r="F52" s="13">
        <f>_xlfn.XLOOKUP(C52,'[1]6.Estimativa de Preços'!$C:$C,'[1]6.Estimativa de Preços'!$F:$F,"")</f>
        <v>0</v>
      </c>
      <c r="G52" s="15">
        <f>_xlfn.XLOOKUP(C52,'[1]6.Estimativa de Preços'!$C:$C,'[1]6.Estimativa de Preços'!$H:$H,"")</f>
        <v>0</v>
      </c>
      <c r="H52" s="13">
        <f>_xlfn.XLOOKUP(C52,'[1]6.Estimativa de Preços'!$C:$C,'[1]6.Estimativa de Preços'!$I:$I,"")</f>
        <v>0</v>
      </c>
      <c r="I52" s="16">
        <f>_xlfn.XLOOKUP(C52,'[1]6.Estimativa de Preços'!$C:$C,'[1]6.Estimativa de Preços'!$J:$J,"")</f>
        <v>0</v>
      </c>
      <c r="J52" s="20"/>
      <c r="K52" s="18" t="str">
        <f>IFERROR(_xlfn.XLOOKUP(F52,[1]Tabela1!A:A,[1]Tabela1!F:F),"")</f>
        <v/>
      </c>
      <c r="L52" s="19" t="str">
        <f t="shared" si="0"/>
        <v/>
      </c>
      <c r="M52" s="18" t="str">
        <f>_xlfn.XLOOKUP(C52,'[1]6.Estimativa de Preços'!$C:$C,'[1]6.Estimativa de Preços'!$AU:$AU,"")</f>
        <v/>
      </c>
    </row>
    <row r="53" spans="2:13" ht="15" x14ac:dyDescent="0.2">
      <c r="B53" s="13" cm="1">
        <f t="array" ref="B53">INDEX('[1]6.Estimativa de Preços'!B:B,11+(ROW(A46)-1)*2)</f>
        <v>0</v>
      </c>
      <c r="C53" s="13" cm="1">
        <f t="array" ref="C53">INDEX('[1]6.Estimativa de Preços'!C:C,11+(ROW(A46)-1)*2)</f>
        <v>0</v>
      </c>
      <c r="D53" s="14" cm="1">
        <f t="array" ref="D53">INDEX('[1]6.Estimativa de Preços'!E:E,11+(ROW(A46)-1)*2)</f>
        <v>0</v>
      </c>
      <c r="E53" s="14">
        <f>_xlfn.XLOOKUP(C53,'[1]6.Estimativa de Preços'!$C:$C,'[1]6.Estimativa de Preços'!$G:$G,"")</f>
        <v>0</v>
      </c>
      <c r="F53" s="13">
        <f>_xlfn.XLOOKUP(C53,'[1]6.Estimativa de Preços'!$C:$C,'[1]6.Estimativa de Preços'!$F:$F,"")</f>
        <v>0</v>
      </c>
      <c r="G53" s="15">
        <f>_xlfn.XLOOKUP(C53,'[1]6.Estimativa de Preços'!$C:$C,'[1]6.Estimativa de Preços'!$H:$H,"")</f>
        <v>0</v>
      </c>
      <c r="H53" s="13">
        <f>_xlfn.XLOOKUP(C53,'[1]6.Estimativa de Preços'!$C:$C,'[1]6.Estimativa de Preços'!$I:$I,"")</f>
        <v>0</v>
      </c>
      <c r="I53" s="16">
        <f>_xlfn.XLOOKUP(C53,'[1]6.Estimativa de Preços'!$C:$C,'[1]6.Estimativa de Preços'!$J:$J,"")</f>
        <v>0</v>
      </c>
      <c r="J53" s="20"/>
      <c r="K53" s="18" t="str">
        <f>IFERROR(_xlfn.XLOOKUP(F53,[1]Tabela1!A:A,[1]Tabela1!F:F),"")</f>
        <v/>
      </c>
      <c r="L53" s="19" t="str">
        <f t="shared" si="0"/>
        <v/>
      </c>
      <c r="M53" s="18" t="str">
        <f>_xlfn.XLOOKUP(C53,'[1]6.Estimativa de Preços'!$C:$C,'[1]6.Estimativa de Preços'!$AU:$AU,"")</f>
        <v/>
      </c>
    </row>
    <row r="54" spans="2:13" ht="15" x14ac:dyDescent="0.2">
      <c r="B54" s="13" cm="1">
        <f t="array" ref="B54">INDEX('[1]6.Estimativa de Preços'!B:B,11+(ROW(A47)-1)*2)</f>
        <v>0</v>
      </c>
      <c r="C54" s="13" cm="1">
        <f t="array" ref="C54">INDEX('[1]6.Estimativa de Preços'!C:C,11+(ROW(A47)-1)*2)</f>
        <v>0</v>
      </c>
      <c r="D54" s="14" cm="1">
        <f t="array" ref="D54">INDEX('[1]6.Estimativa de Preços'!E:E,11+(ROW(A47)-1)*2)</f>
        <v>0</v>
      </c>
      <c r="E54" s="14">
        <f>_xlfn.XLOOKUP(C54,'[1]6.Estimativa de Preços'!$C:$C,'[1]6.Estimativa de Preços'!$G:$G,"")</f>
        <v>0</v>
      </c>
      <c r="F54" s="13">
        <f>_xlfn.XLOOKUP(C54,'[1]6.Estimativa de Preços'!$C:$C,'[1]6.Estimativa de Preços'!$F:$F,"")</f>
        <v>0</v>
      </c>
      <c r="G54" s="15">
        <f>_xlfn.XLOOKUP(C54,'[1]6.Estimativa de Preços'!$C:$C,'[1]6.Estimativa de Preços'!$H:$H,"")</f>
        <v>0</v>
      </c>
      <c r="H54" s="13">
        <f>_xlfn.XLOOKUP(C54,'[1]6.Estimativa de Preços'!$C:$C,'[1]6.Estimativa de Preços'!$I:$I,"")</f>
        <v>0</v>
      </c>
      <c r="I54" s="16">
        <f>_xlfn.XLOOKUP(C54,'[1]6.Estimativa de Preços'!$C:$C,'[1]6.Estimativa de Preços'!$J:$J,"")</f>
        <v>0</v>
      </c>
      <c r="J54" s="20"/>
      <c r="K54" s="18" t="str">
        <f>IFERROR(_xlfn.XLOOKUP(F54,[1]Tabela1!A:A,[1]Tabela1!F:F),"")</f>
        <v/>
      </c>
      <c r="L54" s="19" t="str">
        <f t="shared" si="0"/>
        <v/>
      </c>
      <c r="M54" s="18" t="str">
        <f>_xlfn.XLOOKUP(C54,'[1]6.Estimativa de Preços'!$C:$C,'[1]6.Estimativa de Preços'!$AU:$AU,"")</f>
        <v/>
      </c>
    </row>
    <row r="55" spans="2:13" ht="15" x14ac:dyDescent="0.2">
      <c r="B55" s="13" cm="1">
        <f t="array" ref="B55">INDEX('[1]6.Estimativa de Preços'!B:B,11+(ROW(A48)-1)*2)</f>
        <v>0</v>
      </c>
      <c r="C55" s="13" cm="1">
        <f t="array" ref="C55">INDEX('[1]6.Estimativa de Preços'!C:C,11+(ROW(A48)-1)*2)</f>
        <v>0</v>
      </c>
      <c r="D55" s="14" cm="1">
        <f t="array" ref="D55">INDEX('[1]6.Estimativa de Preços'!E:E,11+(ROW(A48)-1)*2)</f>
        <v>0</v>
      </c>
      <c r="E55" s="14">
        <f>_xlfn.XLOOKUP(C55,'[1]6.Estimativa de Preços'!$C:$C,'[1]6.Estimativa de Preços'!$G:$G,"")</f>
        <v>0</v>
      </c>
      <c r="F55" s="13">
        <f>_xlfn.XLOOKUP(C55,'[1]6.Estimativa de Preços'!$C:$C,'[1]6.Estimativa de Preços'!$F:$F,"")</f>
        <v>0</v>
      </c>
      <c r="G55" s="15">
        <f>_xlfn.XLOOKUP(C55,'[1]6.Estimativa de Preços'!$C:$C,'[1]6.Estimativa de Preços'!$H:$H,"")</f>
        <v>0</v>
      </c>
      <c r="H55" s="13">
        <f>_xlfn.XLOOKUP(C55,'[1]6.Estimativa de Preços'!$C:$C,'[1]6.Estimativa de Preços'!$I:$I,"")</f>
        <v>0</v>
      </c>
      <c r="I55" s="16">
        <f>_xlfn.XLOOKUP(C55,'[1]6.Estimativa de Preços'!$C:$C,'[1]6.Estimativa de Preços'!$J:$J,"")</f>
        <v>0</v>
      </c>
      <c r="J55" s="20"/>
      <c r="K55" s="18" t="str">
        <f>IFERROR(_xlfn.XLOOKUP(F55,[1]Tabela1!A:A,[1]Tabela1!F:F),"")</f>
        <v/>
      </c>
      <c r="L55" s="19" t="str">
        <f t="shared" si="0"/>
        <v/>
      </c>
      <c r="M55" s="18" t="str">
        <f>_xlfn.XLOOKUP(C55,'[1]6.Estimativa de Preços'!$C:$C,'[1]6.Estimativa de Preços'!$AU:$AU,"")</f>
        <v/>
      </c>
    </row>
    <row r="56" spans="2:13" ht="15" x14ac:dyDescent="0.2">
      <c r="B56" s="13" cm="1">
        <f t="array" ref="B56">INDEX('[1]6.Estimativa de Preços'!B:B,11+(ROW(A49)-1)*2)</f>
        <v>0</v>
      </c>
      <c r="C56" s="13" cm="1">
        <f t="array" ref="C56">INDEX('[1]6.Estimativa de Preços'!C:C,11+(ROW(A49)-1)*2)</f>
        <v>0</v>
      </c>
      <c r="D56" s="14" cm="1">
        <f t="array" ref="D56">INDEX('[1]6.Estimativa de Preços'!E:E,11+(ROW(A49)-1)*2)</f>
        <v>0</v>
      </c>
      <c r="E56" s="14">
        <f>_xlfn.XLOOKUP(C56,'[1]6.Estimativa de Preços'!$C:$C,'[1]6.Estimativa de Preços'!$G:$G,"")</f>
        <v>0</v>
      </c>
      <c r="F56" s="13">
        <f>_xlfn.XLOOKUP(C56,'[1]6.Estimativa de Preços'!$C:$C,'[1]6.Estimativa de Preços'!$F:$F,"")</f>
        <v>0</v>
      </c>
      <c r="G56" s="15">
        <f>_xlfn.XLOOKUP(C56,'[1]6.Estimativa de Preços'!$C:$C,'[1]6.Estimativa de Preços'!$H:$H,"")</f>
        <v>0</v>
      </c>
      <c r="H56" s="13">
        <f>_xlfn.XLOOKUP(C56,'[1]6.Estimativa de Preços'!$C:$C,'[1]6.Estimativa de Preços'!$I:$I,"")</f>
        <v>0</v>
      </c>
      <c r="I56" s="16">
        <f>_xlfn.XLOOKUP(C56,'[1]6.Estimativa de Preços'!$C:$C,'[1]6.Estimativa de Preços'!$J:$J,"")</f>
        <v>0</v>
      </c>
      <c r="J56" s="20"/>
      <c r="K56" s="18" t="str">
        <f>IFERROR(_xlfn.XLOOKUP(F56,[1]Tabela1!A:A,[1]Tabela1!F:F),"")</f>
        <v/>
      </c>
      <c r="L56" s="19" t="str">
        <f t="shared" si="0"/>
        <v/>
      </c>
      <c r="M56" s="18" t="str">
        <f>_xlfn.XLOOKUP(C56,'[1]6.Estimativa de Preços'!$C:$C,'[1]6.Estimativa de Preços'!$AU:$AU,"")</f>
        <v/>
      </c>
    </row>
    <row r="57" spans="2:13" ht="15" x14ac:dyDescent="0.2">
      <c r="B57" s="13" cm="1">
        <f t="array" ref="B57">INDEX('[1]6.Estimativa de Preços'!B:B,11+(ROW(A50)-1)*2)</f>
        <v>0</v>
      </c>
      <c r="C57" s="13" cm="1">
        <f t="array" ref="C57">INDEX('[1]6.Estimativa de Preços'!C:C,11+(ROW(A50)-1)*2)</f>
        <v>0</v>
      </c>
      <c r="D57" s="14" cm="1">
        <f t="array" ref="D57">INDEX('[1]6.Estimativa de Preços'!E:E,11+(ROW(A50)-1)*2)</f>
        <v>0</v>
      </c>
      <c r="E57" s="14">
        <f>_xlfn.XLOOKUP(C57,'[1]6.Estimativa de Preços'!$C:$C,'[1]6.Estimativa de Preços'!$G:$G,"")</f>
        <v>0</v>
      </c>
      <c r="F57" s="13">
        <f>_xlfn.XLOOKUP(C57,'[1]6.Estimativa de Preços'!$C:$C,'[1]6.Estimativa de Preços'!$F:$F,"")</f>
        <v>0</v>
      </c>
      <c r="G57" s="15">
        <f>_xlfn.XLOOKUP(C57,'[1]6.Estimativa de Preços'!$C:$C,'[1]6.Estimativa de Preços'!$H:$H,"")</f>
        <v>0</v>
      </c>
      <c r="H57" s="13">
        <f>_xlfn.XLOOKUP(C57,'[1]6.Estimativa de Preços'!$C:$C,'[1]6.Estimativa de Preços'!$I:$I,"")</f>
        <v>0</v>
      </c>
      <c r="I57" s="16">
        <f>_xlfn.XLOOKUP(C57,'[1]6.Estimativa de Preços'!$C:$C,'[1]6.Estimativa de Preços'!$J:$J,"")</f>
        <v>0</v>
      </c>
      <c r="J57" s="20"/>
      <c r="K57" s="18" t="str">
        <f>IFERROR(_xlfn.XLOOKUP(F57,[1]Tabela1!A:A,[1]Tabela1!F:F),"")</f>
        <v/>
      </c>
      <c r="L57" s="19" t="str">
        <f t="shared" si="0"/>
        <v/>
      </c>
      <c r="M57" s="18" t="str">
        <f>_xlfn.XLOOKUP(C57,'[1]6.Estimativa de Preços'!$C:$C,'[1]6.Estimativa de Preços'!$AU:$AU,"")</f>
        <v/>
      </c>
    </row>
    <row r="58" spans="2:13" ht="15" x14ac:dyDescent="0.2">
      <c r="B58" s="13" cm="1">
        <f t="array" ref="B58">INDEX('[1]6.Estimativa de Preços'!B:B,11+(ROW(A51)-1)*2)</f>
        <v>0</v>
      </c>
      <c r="C58" s="13" cm="1">
        <f t="array" ref="C58">INDEX('[1]6.Estimativa de Preços'!C:C,11+(ROW(A51)-1)*2)</f>
        <v>0</v>
      </c>
      <c r="D58" s="14" cm="1">
        <f t="array" ref="D58">INDEX('[1]6.Estimativa de Preços'!E:E,11+(ROW(A51)-1)*2)</f>
        <v>0</v>
      </c>
      <c r="E58" s="14">
        <f>_xlfn.XLOOKUP(C58,'[1]6.Estimativa de Preços'!$C:$C,'[1]6.Estimativa de Preços'!$G:$G,"")</f>
        <v>0</v>
      </c>
      <c r="F58" s="13">
        <f>_xlfn.XLOOKUP(C58,'[1]6.Estimativa de Preços'!$C:$C,'[1]6.Estimativa de Preços'!$F:$F,"")</f>
        <v>0</v>
      </c>
      <c r="G58" s="15">
        <f>_xlfn.XLOOKUP(C58,'[1]6.Estimativa de Preços'!$C:$C,'[1]6.Estimativa de Preços'!$H:$H,"")</f>
        <v>0</v>
      </c>
      <c r="H58" s="13">
        <f>_xlfn.XLOOKUP(C58,'[1]6.Estimativa de Preços'!$C:$C,'[1]6.Estimativa de Preços'!$I:$I,"")</f>
        <v>0</v>
      </c>
      <c r="I58" s="16">
        <f>_xlfn.XLOOKUP(C58,'[1]6.Estimativa de Preços'!$C:$C,'[1]6.Estimativa de Preços'!$J:$J,"")</f>
        <v>0</v>
      </c>
      <c r="J58" s="20"/>
      <c r="K58" s="18" t="str">
        <f>IFERROR(_xlfn.XLOOKUP(F58,[1]Tabela1!A:A,[1]Tabela1!F:F),"")</f>
        <v/>
      </c>
      <c r="L58" s="19" t="str">
        <f t="shared" si="0"/>
        <v/>
      </c>
      <c r="M58" s="18" t="str">
        <f>_xlfn.XLOOKUP(C58,'[1]6.Estimativa de Preços'!$C:$C,'[1]6.Estimativa de Preços'!$AU:$AU,"")</f>
        <v/>
      </c>
    </row>
    <row r="59" spans="2:13" ht="15" x14ac:dyDescent="0.2">
      <c r="B59" s="13" cm="1">
        <f t="array" ref="B59">INDEX('[1]6.Estimativa de Preços'!B:B,11+(ROW(A52)-1)*2)</f>
        <v>0</v>
      </c>
      <c r="C59" s="13" cm="1">
        <f t="array" ref="C59">INDEX('[1]6.Estimativa de Preços'!C:C,11+(ROW(A52)-1)*2)</f>
        <v>0</v>
      </c>
      <c r="D59" s="14" cm="1">
        <f t="array" ref="D59">INDEX('[1]6.Estimativa de Preços'!E:E,11+(ROW(A52)-1)*2)</f>
        <v>0</v>
      </c>
      <c r="E59" s="14">
        <f>_xlfn.XLOOKUP(C59,'[1]6.Estimativa de Preços'!$C:$C,'[1]6.Estimativa de Preços'!$G:$G,"")</f>
        <v>0</v>
      </c>
      <c r="F59" s="13">
        <f>_xlfn.XLOOKUP(C59,'[1]6.Estimativa de Preços'!$C:$C,'[1]6.Estimativa de Preços'!$F:$F,"")</f>
        <v>0</v>
      </c>
      <c r="G59" s="15">
        <f>_xlfn.XLOOKUP(C59,'[1]6.Estimativa de Preços'!$C:$C,'[1]6.Estimativa de Preços'!$H:$H,"")</f>
        <v>0</v>
      </c>
      <c r="H59" s="13">
        <f>_xlfn.XLOOKUP(C59,'[1]6.Estimativa de Preços'!$C:$C,'[1]6.Estimativa de Preços'!$I:$I,"")</f>
        <v>0</v>
      </c>
      <c r="I59" s="16">
        <f>_xlfn.XLOOKUP(C59,'[1]6.Estimativa de Preços'!$C:$C,'[1]6.Estimativa de Preços'!$J:$J,"")</f>
        <v>0</v>
      </c>
      <c r="J59" s="20"/>
      <c r="K59" s="18" t="str">
        <f>IFERROR(_xlfn.XLOOKUP(F59,[1]Tabela1!A:A,[1]Tabela1!F:F),"")</f>
        <v/>
      </c>
      <c r="L59" s="19" t="str">
        <f t="shared" si="0"/>
        <v/>
      </c>
      <c r="M59" s="18" t="str">
        <f>_xlfn.XLOOKUP(C59,'[1]6.Estimativa de Preços'!$C:$C,'[1]6.Estimativa de Preços'!$AU:$AU,"")</f>
        <v/>
      </c>
    </row>
    <row r="60" spans="2:13" ht="15" x14ac:dyDescent="0.2">
      <c r="B60" s="13" cm="1">
        <f t="array" ref="B60">INDEX('[1]6.Estimativa de Preços'!B:B,11+(ROW(A53)-1)*2)</f>
        <v>0</v>
      </c>
      <c r="C60" s="13" cm="1">
        <f t="array" ref="C60">INDEX('[1]6.Estimativa de Preços'!C:C,11+(ROW(A53)-1)*2)</f>
        <v>0</v>
      </c>
      <c r="D60" s="14" cm="1">
        <f t="array" ref="D60">INDEX('[1]6.Estimativa de Preços'!E:E,11+(ROW(A53)-1)*2)</f>
        <v>0</v>
      </c>
      <c r="E60" s="14">
        <f>_xlfn.XLOOKUP(C60,'[1]6.Estimativa de Preços'!$C:$C,'[1]6.Estimativa de Preços'!$G:$G,"")</f>
        <v>0</v>
      </c>
      <c r="F60" s="13">
        <f>_xlfn.XLOOKUP(C60,'[1]6.Estimativa de Preços'!$C:$C,'[1]6.Estimativa de Preços'!$F:$F,"")</f>
        <v>0</v>
      </c>
      <c r="G60" s="15">
        <f>_xlfn.XLOOKUP(C60,'[1]6.Estimativa de Preços'!$C:$C,'[1]6.Estimativa de Preços'!$H:$H,"")</f>
        <v>0</v>
      </c>
      <c r="H60" s="13">
        <f>_xlfn.XLOOKUP(C60,'[1]6.Estimativa de Preços'!$C:$C,'[1]6.Estimativa de Preços'!$I:$I,"")</f>
        <v>0</v>
      </c>
      <c r="I60" s="16">
        <f>_xlfn.XLOOKUP(C60,'[1]6.Estimativa de Preços'!$C:$C,'[1]6.Estimativa de Preços'!$J:$J,"")</f>
        <v>0</v>
      </c>
      <c r="J60" s="20"/>
      <c r="K60" s="18" t="str">
        <f>IFERROR(_xlfn.XLOOKUP(F60,[1]Tabela1!A:A,[1]Tabela1!F:F),"")</f>
        <v/>
      </c>
      <c r="L60" s="19" t="str">
        <f t="shared" si="0"/>
        <v/>
      </c>
      <c r="M60" s="18" t="str">
        <f>_xlfn.XLOOKUP(C60,'[1]6.Estimativa de Preços'!$C:$C,'[1]6.Estimativa de Preços'!$AU:$AU,"")</f>
        <v/>
      </c>
    </row>
    <row r="61" spans="2:13" ht="15" x14ac:dyDescent="0.2">
      <c r="B61" s="13" cm="1">
        <f t="array" ref="B61">INDEX('[1]6.Estimativa de Preços'!B:B,11+(ROW(A54)-1)*2)</f>
        <v>0</v>
      </c>
      <c r="C61" s="13" cm="1">
        <f t="array" ref="C61">INDEX('[1]6.Estimativa de Preços'!C:C,11+(ROW(A54)-1)*2)</f>
        <v>0</v>
      </c>
      <c r="D61" s="14" cm="1">
        <f t="array" ref="D61">INDEX('[1]6.Estimativa de Preços'!E:E,11+(ROW(A54)-1)*2)</f>
        <v>0</v>
      </c>
      <c r="E61" s="14">
        <f>_xlfn.XLOOKUP(C61,'[1]6.Estimativa de Preços'!$C:$C,'[1]6.Estimativa de Preços'!$G:$G,"")</f>
        <v>0</v>
      </c>
      <c r="F61" s="13">
        <f>_xlfn.XLOOKUP(C61,'[1]6.Estimativa de Preços'!$C:$C,'[1]6.Estimativa de Preços'!$F:$F,"")</f>
        <v>0</v>
      </c>
      <c r="G61" s="15">
        <f>_xlfn.XLOOKUP(C61,'[1]6.Estimativa de Preços'!$C:$C,'[1]6.Estimativa de Preços'!$H:$H,"")</f>
        <v>0</v>
      </c>
      <c r="H61" s="13">
        <f>_xlfn.XLOOKUP(C61,'[1]6.Estimativa de Preços'!$C:$C,'[1]6.Estimativa de Preços'!$I:$I,"")</f>
        <v>0</v>
      </c>
      <c r="I61" s="16">
        <f>_xlfn.XLOOKUP(C61,'[1]6.Estimativa de Preços'!$C:$C,'[1]6.Estimativa de Preços'!$J:$J,"")</f>
        <v>0</v>
      </c>
      <c r="J61" s="20"/>
      <c r="K61" s="18" t="str">
        <f>IFERROR(_xlfn.XLOOKUP(F61,[1]Tabela1!A:A,[1]Tabela1!F:F),"")</f>
        <v/>
      </c>
      <c r="L61" s="19" t="str">
        <f t="shared" si="0"/>
        <v/>
      </c>
      <c r="M61" s="18" t="str">
        <f>_xlfn.XLOOKUP(C61,'[1]6.Estimativa de Preços'!$C:$C,'[1]6.Estimativa de Preços'!$AU:$AU,"")</f>
        <v/>
      </c>
    </row>
    <row r="62" spans="2:13" ht="15" x14ac:dyDescent="0.2">
      <c r="B62" s="13" cm="1">
        <f t="array" ref="B62">INDEX('[1]6.Estimativa de Preços'!B:B,11+(ROW(A55)-1)*2)</f>
        <v>0</v>
      </c>
      <c r="C62" s="13" cm="1">
        <f t="array" ref="C62">INDEX('[1]6.Estimativa de Preços'!C:C,11+(ROW(A55)-1)*2)</f>
        <v>0</v>
      </c>
      <c r="D62" s="14" cm="1">
        <f t="array" ref="D62">INDEX('[1]6.Estimativa de Preços'!E:E,11+(ROW(A55)-1)*2)</f>
        <v>0</v>
      </c>
      <c r="E62" s="14">
        <f>_xlfn.XLOOKUP(C62,'[1]6.Estimativa de Preços'!$C:$C,'[1]6.Estimativa de Preços'!$G:$G,"")</f>
        <v>0</v>
      </c>
      <c r="F62" s="13">
        <f>_xlfn.XLOOKUP(C62,'[1]6.Estimativa de Preços'!$C:$C,'[1]6.Estimativa de Preços'!$F:$F,"")</f>
        <v>0</v>
      </c>
      <c r="G62" s="15">
        <f>_xlfn.XLOOKUP(C62,'[1]6.Estimativa de Preços'!$C:$C,'[1]6.Estimativa de Preços'!$H:$H,"")</f>
        <v>0</v>
      </c>
      <c r="H62" s="13">
        <f>_xlfn.XLOOKUP(C62,'[1]6.Estimativa de Preços'!$C:$C,'[1]6.Estimativa de Preços'!$I:$I,"")</f>
        <v>0</v>
      </c>
      <c r="I62" s="16">
        <f>_xlfn.XLOOKUP(C62,'[1]6.Estimativa de Preços'!$C:$C,'[1]6.Estimativa de Preços'!$J:$J,"")</f>
        <v>0</v>
      </c>
      <c r="J62" s="20"/>
      <c r="K62" s="18" t="str">
        <f>IFERROR(_xlfn.XLOOKUP(F62,[1]Tabela1!A:A,[1]Tabela1!F:F),"")</f>
        <v/>
      </c>
      <c r="L62" s="19" t="str">
        <f t="shared" si="0"/>
        <v/>
      </c>
      <c r="M62" s="18" t="str">
        <f>_xlfn.XLOOKUP(C62,'[1]6.Estimativa de Preços'!$C:$C,'[1]6.Estimativa de Preços'!$AU:$AU,"")</f>
        <v/>
      </c>
    </row>
    <row r="63" spans="2:13" ht="15" x14ac:dyDescent="0.2">
      <c r="B63" s="13" cm="1">
        <f t="array" ref="B63">INDEX('[1]6.Estimativa de Preços'!B:B,11+(ROW(A56)-1)*2)</f>
        <v>0</v>
      </c>
      <c r="C63" s="13" cm="1">
        <f t="array" ref="C63">INDEX('[1]6.Estimativa de Preços'!C:C,11+(ROW(A56)-1)*2)</f>
        <v>0</v>
      </c>
      <c r="D63" s="14" cm="1">
        <f t="array" ref="D63">INDEX('[1]6.Estimativa de Preços'!E:E,11+(ROW(A56)-1)*2)</f>
        <v>0</v>
      </c>
      <c r="E63" s="14">
        <f>_xlfn.XLOOKUP(C63,'[1]6.Estimativa de Preços'!$C:$C,'[1]6.Estimativa de Preços'!$G:$G,"")</f>
        <v>0</v>
      </c>
      <c r="F63" s="13">
        <f>_xlfn.XLOOKUP(C63,'[1]6.Estimativa de Preços'!$C:$C,'[1]6.Estimativa de Preços'!$F:$F,"")</f>
        <v>0</v>
      </c>
      <c r="G63" s="15">
        <f>_xlfn.XLOOKUP(C63,'[1]6.Estimativa de Preços'!$C:$C,'[1]6.Estimativa de Preços'!$H:$H,"")</f>
        <v>0</v>
      </c>
      <c r="H63" s="13">
        <f>_xlfn.XLOOKUP(C63,'[1]6.Estimativa de Preços'!$C:$C,'[1]6.Estimativa de Preços'!$I:$I,"")</f>
        <v>0</v>
      </c>
      <c r="I63" s="16">
        <f>_xlfn.XLOOKUP(C63,'[1]6.Estimativa de Preços'!$C:$C,'[1]6.Estimativa de Preços'!$J:$J,"")</f>
        <v>0</v>
      </c>
      <c r="J63" s="20"/>
      <c r="K63" s="18" t="str">
        <f>IFERROR(_xlfn.XLOOKUP(F63,[1]Tabela1!A:A,[1]Tabela1!F:F),"")</f>
        <v/>
      </c>
      <c r="L63" s="19" t="str">
        <f t="shared" si="0"/>
        <v/>
      </c>
      <c r="M63" s="18" t="str">
        <f>_xlfn.XLOOKUP(C63,'[1]6.Estimativa de Preços'!$C:$C,'[1]6.Estimativa de Preços'!$AU:$AU,"")</f>
        <v/>
      </c>
    </row>
    <row r="64" spans="2:13" ht="15" x14ac:dyDescent="0.2">
      <c r="B64" s="13" cm="1">
        <f t="array" ref="B64">INDEX('[1]6.Estimativa de Preços'!B:B,11+(ROW(A57)-1)*2)</f>
        <v>0</v>
      </c>
      <c r="C64" s="13" cm="1">
        <f t="array" ref="C64">INDEX('[1]6.Estimativa de Preços'!C:C,11+(ROW(A57)-1)*2)</f>
        <v>0</v>
      </c>
      <c r="D64" s="14" cm="1">
        <f t="array" ref="D64">INDEX('[1]6.Estimativa de Preços'!E:E,11+(ROW(A57)-1)*2)</f>
        <v>0</v>
      </c>
      <c r="E64" s="14">
        <f>_xlfn.XLOOKUP(C64,'[1]6.Estimativa de Preços'!$C:$C,'[1]6.Estimativa de Preços'!$G:$G,"")</f>
        <v>0</v>
      </c>
      <c r="F64" s="13">
        <f>_xlfn.XLOOKUP(C64,'[1]6.Estimativa de Preços'!$C:$C,'[1]6.Estimativa de Preços'!$F:$F,"")</f>
        <v>0</v>
      </c>
      <c r="G64" s="15">
        <f>_xlfn.XLOOKUP(C64,'[1]6.Estimativa de Preços'!$C:$C,'[1]6.Estimativa de Preços'!$H:$H,"")</f>
        <v>0</v>
      </c>
      <c r="H64" s="13">
        <f>_xlfn.XLOOKUP(C64,'[1]6.Estimativa de Preços'!$C:$C,'[1]6.Estimativa de Preços'!$I:$I,"")</f>
        <v>0</v>
      </c>
      <c r="I64" s="16">
        <f>_xlfn.XLOOKUP(C64,'[1]6.Estimativa de Preços'!$C:$C,'[1]6.Estimativa de Preços'!$J:$J,"")</f>
        <v>0</v>
      </c>
      <c r="J64" s="20"/>
      <c r="K64" s="18" t="str">
        <f>IFERROR(_xlfn.XLOOKUP(F64,[1]Tabela1!A:A,[1]Tabela1!F:F),"")</f>
        <v/>
      </c>
      <c r="L64" s="19" t="str">
        <f t="shared" si="0"/>
        <v/>
      </c>
      <c r="M64" s="18" t="str">
        <f>_xlfn.XLOOKUP(C64,'[1]6.Estimativa de Preços'!$C:$C,'[1]6.Estimativa de Preços'!$AU:$AU,"")</f>
        <v/>
      </c>
    </row>
    <row r="65" spans="2:13" ht="15" x14ac:dyDescent="0.2">
      <c r="B65" s="13" cm="1">
        <f t="array" ref="B65">INDEX('[1]6.Estimativa de Preços'!B:B,11+(ROW(A58)-1)*2)</f>
        <v>0</v>
      </c>
      <c r="C65" s="13" cm="1">
        <f t="array" ref="C65">INDEX('[1]6.Estimativa de Preços'!C:C,11+(ROW(A58)-1)*2)</f>
        <v>0</v>
      </c>
      <c r="D65" s="14" cm="1">
        <f t="array" ref="D65">INDEX('[1]6.Estimativa de Preços'!E:E,11+(ROW(A58)-1)*2)</f>
        <v>0</v>
      </c>
      <c r="E65" s="14">
        <f>_xlfn.XLOOKUP(C65,'[1]6.Estimativa de Preços'!$C:$C,'[1]6.Estimativa de Preços'!$G:$G,"")</f>
        <v>0</v>
      </c>
      <c r="F65" s="13">
        <f>_xlfn.XLOOKUP(C65,'[1]6.Estimativa de Preços'!$C:$C,'[1]6.Estimativa de Preços'!$F:$F,"")</f>
        <v>0</v>
      </c>
      <c r="G65" s="15">
        <f>_xlfn.XLOOKUP(C65,'[1]6.Estimativa de Preços'!$C:$C,'[1]6.Estimativa de Preços'!$H:$H,"")</f>
        <v>0</v>
      </c>
      <c r="H65" s="13">
        <f>_xlfn.XLOOKUP(C65,'[1]6.Estimativa de Preços'!$C:$C,'[1]6.Estimativa de Preços'!$I:$I,"")</f>
        <v>0</v>
      </c>
      <c r="I65" s="16">
        <f>_xlfn.XLOOKUP(C65,'[1]6.Estimativa de Preços'!$C:$C,'[1]6.Estimativa de Preços'!$J:$J,"")</f>
        <v>0</v>
      </c>
      <c r="J65" s="20"/>
      <c r="K65" s="18" t="str">
        <f>IFERROR(_xlfn.XLOOKUP(F65,[1]Tabela1!A:A,[1]Tabela1!F:F),"")</f>
        <v/>
      </c>
      <c r="L65" s="19" t="str">
        <f t="shared" si="0"/>
        <v/>
      </c>
      <c r="M65" s="18" t="str">
        <f>_xlfn.XLOOKUP(C65,'[1]6.Estimativa de Preços'!$C:$C,'[1]6.Estimativa de Preços'!$AU:$AU,"")</f>
        <v/>
      </c>
    </row>
    <row r="66" spans="2:13" ht="15" x14ac:dyDescent="0.2">
      <c r="B66" s="13" cm="1">
        <f t="array" ref="B66">INDEX('[1]6.Estimativa de Preços'!B:B,11+(ROW(A59)-1)*2)</f>
        <v>0</v>
      </c>
      <c r="C66" s="13" cm="1">
        <f t="array" ref="C66">INDEX('[1]6.Estimativa de Preços'!C:C,11+(ROW(A59)-1)*2)</f>
        <v>0</v>
      </c>
      <c r="D66" s="14" cm="1">
        <f t="array" ref="D66">INDEX('[1]6.Estimativa de Preços'!E:E,11+(ROW(A59)-1)*2)</f>
        <v>0</v>
      </c>
      <c r="E66" s="14">
        <f>_xlfn.XLOOKUP(C66,'[1]6.Estimativa de Preços'!$C:$C,'[1]6.Estimativa de Preços'!$G:$G,"")</f>
        <v>0</v>
      </c>
      <c r="F66" s="13">
        <f>_xlfn.XLOOKUP(C66,'[1]6.Estimativa de Preços'!$C:$C,'[1]6.Estimativa de Preços'!$F:$F,"")</f>
        <v>0</v>
      </c>
      <c r="G66" s="15">
        <f>_xlfn.XLOOKUP(C66,'[1]6.Estimativa de Preços'!$C:$C,'[1]6.Estimativa de Preços'!$H:$H,"")</f>
        <v>0</v>
      </c>
      <c r="H66" s="13">
        <f>_xlfn.XLOOKUP(C66,'[1]6.Estimativa de Preços'!$C:$C,'[1]6.Estimativa de Preços'!$I:$I,"")</f>
        <v>0</v>
      </c>
      <c r="I66" s="16">
        <f>_xlfn.XLOOKUP(C66,'[1]6.Estimativa de Preços'!$C:$C,'[1]6.Estimativa de Preços'!$J:$J,"")</f>
        <v>0</v>
      </c>
      <c r="J66" s="20"/>
      <c r="K66" s="18" t="str">
        <f>IFERROR(_xlfn.XLOOKUP(F66,[1]Tabela1!A:A,[1]Tabela1!F:F),"")</f>
        <v/>
      </c>
      <c r="L66" s="19" t="str">
        <f t="shared" si="0"/>
        <v/>
      </c>
      <c r="M66" s="18" t="str">
        <f>_xlfn.XLOOKUP(C66,'[1]6.Estimativa de Preços'!$C:$C,'[1]6.Estimativa de Preços'!$AU:$AU,"")</f>
        <v/>
      </c>
    </row>
    <row r="67" spans="2:13" ht="15" x14ac:dyDescent="0.2">
      <c r="B67" s="13" cm="1">
        <f t="array" ref="B67">INDEX('[1]6.Estimativa de Preços'!B:B,11+(ROW(A60)-1)*2)</f>
        <v>0</v>
      </c>
      <c r="C67" s="13" cm="1">
        <f t="array" ref="C67">INDEX('[1]6.Estimativa de Preços'!C:C,11+(ROW(A60)-1)*2)</f>
        <v>0</v>
      </c>
      <c r="D67" s="14" cm="1">
        <f t="array" ref="D67">INDEX('[1]6.Estimativa de Preços'!E:E,11+(ROW(A60)-1)*2)</f>
        <v>0</v>
      </c>
      <c r="E67" s="14">
        <f>_xlfn.XLOOKUP(C67,'[1]6.Estimativa de Preços'!$C:$C,'[1]6.Estimativa de Preços'!$G:$G,"")</f>
        <v>0</v>
      </c>
      <c r="F67" s="13">
        <f>_xlfn.XLOOKUP(C67,'[1]6.Estimativa de Preços'!$C:$C,'[1]6.Estimativa de Preços'!$F:$F,"")</f>
        <v>0</v>
      </c>
      <c r="G67" s="15">
        <f>_xlfn.XLOOKUP(C67,'[1]6.Estimativa de Preços'!$C:$C,'[1]6.Estimativa de Preços'!$H:$H,"")</f>
        <v>0</v>
      </c>
      <c r="H67" s="13">
        <f>_xlfn.XLOOKUP(C67,'[1]6.Estimativa de Preços'!$C:$C,'[1]6.Estimativa de Preços'!$I:$I,"")</f>
        <v>0</v>
      </c>
      <c r="I67" s="16">
        <f>_xlfn.XLOOKUP(C67,'[1]6.Estimativa de Preços'!$C:$C,'[1]6.Estimativa de Preços'!$J:$J,"")</f>
        <v>0</v>
      </c>
      <c r="J67" s="20"/>
      <c r="K67" s="18" t="str">
        <f>IFERROR(_xlfn.XLOOKUP(F67,[1]Tabela1!A:A,[1]Tabela1!F:F),"")</f>
        <v/>
      </c>
      <c r="L67" s="19" t="str">
        <f t="shared" si="0"/>
        <v/>
      </c>
      <c r="M67" s="18" t="str">
        <f>_xlfn.XLOOKUP(C67,'[1]6.Estimativa de Preços'!$C:$C,'[1]6.Estimativa de Preços'!$AU:$AU,"")</f>
        <v/>
      </c>
    </row>
    <row r="68" spans="2:13" ht="15" x14ac:dyDescent="0.2">
      <c r="B68" s="13" cm="1">
        <f t="array" ref="B68">INDEX('[1]6.Estimativa de Preços'!B:B,11+(ROW(A61)-1)*2)</f>
        <v>0</v>
      </c>
      <c r="C68" s="13" cm="1">
        <f t="array" ref="C68">INDEX('[1]6.Estimativa de Preços'!C:C,11+(ROW(A61)-1)*2)</f>
        <v>0</v>
      </c>
      <c r="D68" s="14" cm="1">
        <f t="array" ref="D68">INDEX('[1]6.Estimativa de Preços'!E:E,11+(ROW(A61)-1)*2)</f>
        <v>0</v>
      </c>
      <c r="E68" s="14">
        <f>_xlfn.XLOOKUP(C68,'[1]6.Estimativa de Preços'!$C:$C,'[1]6.Estimativa de Preços'!$G:$G,"")</f>
        <v>0</v>
      </c>
      <c r="F68" s="13">
        <f>_xlfn.XLOOKUP(C68,'[1]6.Estimativa de Preços'!$C:$C,'[1]6.Estimativa de Preços'!$F:$F,"")</f>
        <v>0</v>
      </c>
      <c r="G68" s="15">
        <f>_xlfn.XLOOKUP(C68,'[1]6.Estimativa de Preços'!$C:$C,'[1]6.Estimativa de Preços'!$H:$H,"")</f>
        <v>0</v>
      </c>
      <c r="H68" s="13">
        <f>_xlfn.XLOOKUP(C68,'[1]6.Estimativa de Preços'!$C:$C,'[1]6.Estimativa de Preços'!$I:$I,"")</f>
        <v>0</v>
      </c>
      <c r="I68" s="16">
        <f>_xlfn.XLOOKUP(C68,'[1]6.Estimativa de Preços'!$C:$C,'[1]6.Estimativa de Preços'!$J:$J,"")</f>
        <v>0</v>
      </c>
      <c r="J68" s="20"/>
      <c r="K68" s="18" t="str">
        <f>IFERROR(_xlfn.XLOOKUP(F68,[1]Tabela1!A:A,[1]Tabela1!F:F),"")</f>
        <v/>
      </c>
      <c r="L68" s="19" t="str">
        <f t="shared" si="0"/>
        <v/>
      </c>
      <c r="M68" s="18" t="str">
        <f>_xlfn.XLOOKUP(C68,'[1]6.Estimativa de Preços'!$C:$C,'[1]6.Estimativa de Preços'!$AU:$AU,"")</f>
        <v/>
      </c>
    </row>
    <row r="69" spans="2:13" ht="15" x14ac:dyDescent="0.2">
      <c r="B69" s="13" cm="1">
        <f t="array" ref="B69">INDEX('[1]6.Estimativa de Preços'!B:B,11+(ROW(A62)-1)*2)</f>
        <v>0</v>
      </c>
      <c r="C69" s="13" cm="1">
        <f t="array" ref="C69">INDEX('[1]6.Estimativa de Preços'!C:C,11+(ROW(A62)-1)*2)</f>
        <v>0</v>
      </c>
      <c r="D69" s="14" cm="1">
        <f t="array" ref="D69">INDEX('[1]6.Estimativa de Preços'!E:E,11+(ROW(A62)-1)*2)</f>
        <v>0</v>
      </c>
      <c r="E69" s="14">
        <f>_xlfn.XLOOKUP(C69,'[1]6.Estimativa de Preços'!$C:$C,'[1]6.Estimativa de Preços'!$G:$G,"")</f>
        <v>0</v>
      </c>
      <c r="F69" s="13">
        <f>_xlfn.XLOOKUP(C69,'[1]6.Estimativa de Preços'!$C:$C,'[1]6.Estimativa de Preços'!$F:$F,"")</f>
        <v>0</v>
      </c>
      <c r="G69" s="15">
        <f>_xlfn.XLOOKUP(C69,'[1]6.Estimativa de Preços'!$C:$C,'[1]6.Estimativa de Preços'!$H:$H,"")</f>
        <v>0</v>
      </c>
      <c r="H69" s="13">
        <f>_xlfn.XLOOKUP(C69,'[1]6.Estimativa de Preços'!$C:$C,'[1]6.Estimativa de Preços'!$I:$I,"")</f>
        <v>0</v>
      </c>
      <c r="I69" s="16">
        <f>_xlfn.XLOOKUP(C69,'[1]6.Estimativa de Preços'!$C:$C,'[1]6.Estimativa de Preços'!$J:$J,"")</f>
        <v>0</v>
      </c>
      <c r="J69" s="20"/>
      <c r="K69" s="18" t="str">
        <f>IFERROR(_xlfn.XLOOKUP(F69,[1]Tabela1!A:A,[1]Tabela1!F:F),"")</f>
        <v/>
      </c>
      <c r="L69" s="19" t="str">
        <f t="shared" si="0"/>
        <v/>
      </c>
      <c r="M69" s="18" t="str">
        <f>_xlfn.XLOOKUP(C69,'[1]6.Estimativa de Preços'!$C:$C,'[1]6.Estimativa de Preços'!$AU:$AU,"")</f>
        <v/>
      </c>
    </row>
    <row r="70" spans="2:13" ht="15" x14ac:dyDescent="0.2">
      <c r="B70" s="13" cm="1">
        <f t="array" ref="B70">INDEX('[1]6.Estimativa de Preços'!B:B,11+(ROW(A63)-1)*2)</f>
        <v>0</v>
      </c>
      <c r="C70" s="13" cm="1">
        <f t="array" ref="C70">INDEX('[1]6.Estimativa de Preços'!C:C,11+(ROW(A63)-1)*2)</f>
        <v>0</v>
      </c>
      <c r="D70" s="14" cm="1">
        <f t="array" ref="D70">INDEX('[1]6.Estimativa de Preços'!E:E,11+(ROW(A63)-1)*2)</f>
        <v>0</v>
      </c>
      <c r="E70" s="14">
        <f>_xlfn.XLOOKUP(C70,'[1]6.Estimativa de Preços'!$C:$C,'[1]6.Estimativa de Preços'!$G:$G,"")</f>
        <v>0</v>
      </c>
      <c r="F70" s="13">
        <f>_xlfn.XLOOKUP(C70,'[1]6.Estimativa de Preços'!$C:$C,'[1]6.Estimativa de Preços'!$F:$F,"")</f>
        <v>0</v>
      </c>
      <c r="G70" s="15">
        <f>_xlfn.XLOOKUP(C70,'[1]6.Estimativa de Preços'!$C:$C,'[1]6.Estimativa de Preços'!$H:$H,"")</f>
        <v>0</v>
      </c>
      <c r="H70" s="13">
        <f>_xlfn.XLOOKUP(C70,'[1]6.Estimativa de Preços'!$C:$C,'[1]6.Estimativa de Preços'!$I:$I,"")</f>
        <v>0</v>
      </c>
      <c r="I70" s="16">
        <f>_xlfn.XLOOKUP(C70,'[1]6.Estimativa de Preços'!$C:$C,'[1]6.Estimativa de Preços'!$J:$J,"")</f>
        <v>0</v>
      </c>
      <c r="J70" s="20"/>
      <c r="K70" s="18" t="str">
        <f>IFERROR(_xlfn.XLOOKUP(F70,[1]Tabela1!A:A,[1]Tabela1!F:F),"")</f>
        <v/>
      </c>
      <c r="L70" s="19" t="str">
        <f t="shared" si="0"/>
        <v/>
      </c>
      <c r="M70" s="18" t="str">
        <f>_xlfn.XLOOKUP(C70,'[1]6.Estimativa de Preços'!$C:$C,'[1]6.Estimativa de Preços'!$AU:$AU,"")</f>
        <v/>
      </c>
    </row>
    <row r="71" spans="2:13" ht="15" x14ac:dyDescent="0.2">
      <c r="B71" s="13" cm="1">
        <f t="array" ref="B71">INDEX('[1]6.Estimativa de Preços'!B:B,11+(ROW(A64)-1)*2)</f>
        <v>0</v>
      </c>
      <c r="C71" s="13" cm="1">
        <f t="array" ref="C71">INDEX('[1]6.Estimativa de Preços'!C:C,11+(ROW(A64)-1)*2)</f>
        <v>0</v>
      </c>
      <c r="D71" s="14" cm="1">
        <f t="array" ref="D71">INDEX('[1]6.Estimativa de Preços'!E:E,11+(ROW(A64)-1)*2)</f>
        <v>0</v>
      </c>
      <c r="E71" s="14">
        <f>_xlfn.XLOOKUP(C71,'[1]6.Estimativa de Preços'!$C:$C,'[1]6.Estimativa de Preços'!$G:$G,"")</f>
        <v>0</v>
      </c>
      <c r="F71" s="13">
        <f>_xlfn.XLOOKUP(C71,'[1]6.Estimativa de Preços'!$C:$C,'[1]6.Estimativa de Preços'!$F:$F,"")</f>
        <v>0</v>
      </c>
      <c r="G71" s="15">
        <f>_xlfn.XLOOKUP(C71,'[1]6.Estimativa de Preços'!$C:$C,'[1]6.Estimativa de Preços'!$H:$H,"")</f>
        <v>0</v>
      </c>
      <c r="H71" s="13">
        <f>_xlfn.XLOOKUP(C71,'[1]6.Estimativa de Preços'!$C:$C,'[1]6.Estimativa de Preços'!$I:$I,"")</f>
        <v>0</v>
      </c>
      <c r="I71" s="16">
        <f>_xlfn.XLOOKUP(C71,'[1]6.Estimativa de Preços'!$C:$C,'[1]6.Estimativa de Preços'!$J:$J,"")</f>
        <v>0</v>
      </c>
      <c r="J71" s="20"/>
      <c r="K71" s="18" t="str">
        <f>IFERROR(_xlfn.XLOOKUP(F71,[1]Tabela1!A:A,[1]Tabela1!F:F),"")</f>
        <v/>
      </c>
      <c r="L71" s="19" t="str">
        <f t="shared" si="0"/>
        <v/>
      </c>
      <c r="M71" s="18" t="str">
        <f>_xlfn.XLOOKUP(C71,'[1]6.Estimativa de Preços'!$C:$C,'[1]6.Estimativa de Preços'!$AU:$AU,"")</f>
        <v/>
      </c>
    </row>
    <row r="72" spans="2:13" ht="15" x14ac:dyDescent="0.2">
      <c r="B72" s="13" cm="1">
        <f t="array" ref="B72">INDEX('[1]6.Estimativa de Preços'!B:B,11+(ROW(A65)-1)*2)</f>
        <v>0</v>
      </c>
      <c r="C72" s="13" cm="1">
        <f t="array" ref="C72">INDEX('[1]6.Estimativa de Preços'!C:C,11+(ROW(A65)-1)*2)</f>
        <v>0</v>
      </c>
      <c r="D72" s="14" cm="1">
        <f t="array" ref="D72">INDEX('[1]6.Estimativa de Preços'!E:E,11+(ROW(A65)-1)*2)</f>
        <v>0</v>
      </c>
      <c r="E72" s="14">
        <f>_xlfn.XLOOKUP(C72,'[1]6.Estimativa de Preços'!$C:$C,'[1]6.Estimativa de Preços'!$G:$G,"")</f>
        <v>0</v>
      </c>
      <c r="F72" s="13">
        <f>_xlfn.XLOOKUP(C72,'[1]6.Estimativa de Preços'!$C:$C,'[1]6.Estimativa de Preços'!$F:$F,"")</f>
        <v>0</v>
      </c>
      <c r="G72" s="15">
        <f>_xlfn.XLOOKUP(C72,'[1]6.Estimativa de Preços'!$C:$C,'[1]6.Estimativa de Preços'!$H:$H,"")</f>
        <v>0</v>
      </c>
      <c r="H72" s="13">
        <f>_xlfn.XLOOKUP(C72,'[1]6.Estimativa de Preços'!$C:$C,'[1]6.Estimativa de Preços'!$I:$I,"")</f>
        <v>0</v>
      </c>
      <c r="I72" s="16">
        <f>_xlfn.XLOOKUP(C72,'[1]6.Estimativa de Preços'!$C:$C,'[1]6.Estimativa de Preços'!$J:$J,"")</f>
        <v>0</v>
      </c>
      <c r="J72" s="20"/>
      <c r="K72" s="18" t="str">
        <f>IFERROR(_xlfn.XLOOKUP(F72,[1]Tabela1!A:A,[1]Tabela1!F:F),"")</f>
        <v/>
      </c>
      <c r="L72" s="19" t="str">
        <f t="shared" si="0"/>
        <v/>
      </c>
      <c r="M72" s="18" t="str">
        <f>_xlfn.XLOOKUP(C72,'[1]6.Estimativa de Preços'!$C:$C,'[1]6.Estimativa de Preços'!$AU:$AU,"")</f>
        <v/>
      </c>
    </row>
    <row r="73" spans="2:13" ht="15" x14ac:dyDescent="0.2">
      <c r="B73" s="13" cm="1">
        <f t="array" ref="B73">INDEX('[1]6.Estimativa de Preços'!B:B,11+(ROW(A66)-1)*2)</f>
        <v>0</v>
      </c>
      <c r="C73" s="13" cm="1">
        <f t="array" ref="C73">INDEX('[1]6.Estimativa de Preços'!C:C,11+(ROW(A66)-1)*2)</f>
        <v>0</v>
      </c>
      <c r="D73" s="14" cm="1">
        <f t="array" ref="D73">INDEX('[1]6.Estimativa de Preços'!E:E,11+(ROW(A66)-1)*2)</f>
        <v>0</v>
      </c>
      <c r="E73" s="14">
        <f>_xlfn.XLOOKUP(C73,'[1]6.Estimativa de Preços'!$C:$C,'[1]6.Estimativa de Preços'!$G:$G,"")</f>
        <v>0</v>
      </c>
      <c r="F73" s="13">
        <f>_xlfn.XLOOKUP(C73,'[1]6.Estimativa de Preços'!$C:$C,'[1]6.Estimativa de Preços'!$F:$F,"")</f>
        <v>0</v>
      </c>
      <c r="G73" s="15">
        <f>_xlfn.XLOOKUP(C73,'[1]6.Estimativa de Preços'!$C:$C,'[1]6.Estimativa de Preços'!$H:$H,"")</f>
        <v>0</v>
      </c>
      <c r="H73" s="13">
        <f>_xlfn.XLOOKUP(C73,'[1]6.Estimativa de Preços'!$C:$C,'[1]6.Estimativa de Preços'!$I:$I,"")</f>
        <v>0</v>
      </c>
      <c r="I73" s="16">
        <f>_xlfn.XLOOKUP(C73,'[1]6.Estimativa de Preços'!$C:$C,'[1]6.Estimativa de Preços'!$J:$J,"")</f>
        <v>0</v>
      </c>
      <c r="J73" s="20"/>
      <c r="K73" s="18" t="str">
        <f>IFERROR(_xlfn.XLOOKUP(F73,[1]Tabela1!A:A,[1]Tabela1!F:F),"")</f>
        <v/>
      </c>
      <c r="L73" s="19" t="str">
        <f t="shared" ref="L73:L136" si="1">IF(K73&lt;&gt;"",25,"")</f>
        <v/>
      </c>
      <c r="M73" s="18" t="str">
        <f>_xlfn.XLOOKUP(C73,'[1]6.Estimativa de Preços'!$C:$C,'[1]6.Estimativa de Preços'!$AU:$AU,"")</f>
        <v/>
      </c>
    </row>
    <row r="74" spans="2:13" ht="15" x14ac:dyDescent="0.2">
      <c r="B74" s="13" cm="1">
        <f t="array" ref="B74">INDEX('[1]6.Estimativa de Preços'!B:B,11+(ROW(A67)-1)*2)</f>
        <v>0</v>
      </c>
      <c r="C74" s="13" cm="1">
        <f t="array" ref="C74">INDEX('[1]6.Estimativa de Preços'!C:C,11+(ROW(A67)-1)*2)</f>
        <v>0</v>
      </c>
      <c r="D74" s="14" cm="1">
        <f t="array" ref="D74">INDEX('[1]6.Estimativa de Preços'!E:E,11+(ROW(A67)-1)*2)</f>
        <v>0</v>
      </c>
      <c r="E74" s="14">
        <f>_xlfn.XLOOKUP(C74,'[1]6.Estimativa de Preços'!$C:$C,'[1]6.Estimativa de Preços'!$G:$G,"")</f>
        <v>0</v>
      </c>
      <c r="F74" s="13">
        <f>_xlfn.XLOOKUP(C74,'[1]6.Estimativa de Preços'!$C:$C,'[1]6.Estimativa de Preços'!$F:$F,"")</f>
        <v>0</v>
      </c>
      <c r="G74" s="15">
        <f>_xlfn.XLOOKUP(C74,'[1]6.Estimativa de Preços'!$C:$C,'[1]6.Estimativa de Preços'!$H:$H,"")</f>
        <v>0</v>
      </c>
      <c r="H74" s="13">
        <f>_xlfn.XLOOKUP(C74,'[1]6.Estimativa de Preços'!$C:$C,'[1]6.Estimativa de Preços'!$I:$I,"")</f>
        <v>0</v>
      </c>
      <c r="I74" s="16">
        <f>_xlfn.XLOOKUP(C74,'[1]6.Estimativa de Preços'!$C:$C,'[1]6.Estimativa de Preços'!$J:$J,"")</f>
        <v>0</v>
      </c>
      <c r="J74" s="20"/>
      <c r="K74" s="18" t="str">
        <f>IFERROR(_xlfn.XLOOKUP(F74,[1]Tabela1!A:A,[1]Tabela1!F:F),"")</f>
        <v/>
      </c>
      <c r="L74" s="19" t="str">
        <f t="shared" si="1"/>
        <v/>
      </c>
      <c r="M74" s="18" t="str">
        <f>_xlfn.XLOOKUP(C74,'[1]6.Estimativa de Preços'!$C:$C,'[1]6.Estimativa de Preços'!$AU:$AU,"")</f>
        <v/>
      </c>
    </row>
    <row r="75" spans="2:13" ht="15" x14ac:dyDescent="0.2">
      <c r="B75" s="13" cm="1">
        <f t="array" ref="B75">INDEX('[1]6.Estimativa de Preços'!B:B,11+(ROW(A68)-1)*2)</f>
        <v>0</v>
      </c>
      <c r="C75" s="13" cm="1">
        <f t="array" ref="C75">INDEX('[1]6.Estimativa de Preços'!C:C,11+(ROW(A68)-1)*2)</f>
        <v>0</v>
      </c>
      <c r="D75" s="14" cm="1">
        <f t="array" ref="D75">INDEX('[1]6.Estimativa de Preços'!E:E,11+(ROW(A68)-1)*2)</f>
        <v>0</v>
      </c>
      <c r="E75" s="14">
        <f>_xlfn.XLOOKUP(C75,'[1]6.Estimativa de Preços'!$C:$C,'[1]6.Estimativa de Preços'!$G:$G,"")</f>
        <v>0</v>
      </c>
      <c r="F75" s="13">
        <f>_xlfn.XLOOKUP(C75,'[1]6.Estimativa de Preços'!$C:$C,'[1]6.Estimativa de Preços'!$F:$F,"")</f>
        <v>0</v>
      </c>
      <c r="G75" s="15">
        <f>_xlfn.XLOOKUP(C75,'[1]6.Estimativa de Preços'!$C:$C,'[1]6.Estimativa de Preços'!$H:$H,"")</f>
        <v>0</v>
      </c>
      <c r="H75" s="13">
        <f>_xlfn.XLOOKUP(C75,'[1]6.Estimativa de Preços'!$C:$C,'[1]6.Estimativa de Preços'!$I:$I,"")</f>
        <v>0</v>
      </c>
      <c r="I75" s="16">
        <f>_xlfn.XLOOKUP(C75,'[1]6.Estimativa de Preços'!$C:$C,'[1]6.Estimativa de Preços'!$J:$J,"")</f>
        <v>0</v>
      </c>
      <c r="J75" s="20"/>
      <c r="K75" s="18" t="str">
        <f>IFERROR(_xlfn.XLOOKUP(F75,[1]Tabela1!A:A,[1]Tabela1!F:F),"")</f>
        <v/>
      </c>
      <c r="L75" s="19" t="str">
        <f t="shared" si="1"/>
        <v/>
      </c>
      <c r="M75" s="18" t="str">
        <f>_xlfn.XLOOKUP(C75,'[1]6.Estimativa de Preços'!$C:$C,'[1]6.Estimativa de Preços'!$AU:$AU,"")</f>
        <v/>
      </c>
    </row>
    <row r="76" spans="2:13" ht="15" x14ac:dyDescent="0.2">
      <c r="B76" s="13" cm="1">
        <f t="array" ref="B76">INDEX('[1]6.Estimativa de Preços'!B:B,11+(ROW(A69)-1)*2)</f>
        <v>0</v>
      </c>
      <c r="C76" s="13" cm="1">
        <f t="array" ref="C76">INDEX('[1]6.Estimativa de Preços'!C:C,11+(ROW(A69)-1)*2)</f>
        <v>0</v>
      </c>
      <c r="D76" s="14" cm="1">
        <f t="array" ref="D76">INDEX('[1]6.Estimativa de Preços'!E:E,11+(ROW(A69)-1)*2)</f>
        <v>0</v>
      </c>
      <c r="E76" s="14">
        <f>_xlfn.XLOOKUP(C76,'[1]6.Estimativa de Preços'!$C:$C,'[1]6.Estimativa de Preços'!$G:$G,"")</f>
        <v>0</v>
      </c>
      <c r="F76" s="13">
        <f>_xlfn.XLOOKUP(C76,'[1]6.Estimativa de Preços'!$C:$C,'[1]6.Estimativa de Preços'!$F:$F,"")</f>
        <v>0</v>
      </c>
      <c r="G76" s="15">
        <f>_xlfn.XLOOKUP(C76,'[1]6.Estimativa de Preços'!$C:$C,'[1]6.Estimativa de Preços'!$H:$H,"")</f>
        <v>0</v>
      </c>
      <c r="H76" s="13">
        <f>_xlfn.XLOOKUP(C76,'[1]6.Estimativa de Preços'!$C:$C,'[1]6.Estimativa de Preços'!$I:$I,"")</f>
        <v>0</v>
      </c>
      <c r="I76" s="16">
        <f>_xlfn.XLOOKUP(C76,'[1]6.Estimativa de Preços'!$C:$C,'[1]6.Estimativa de Preços'!$J:$J,"")</f>
        <v>0</v>
      </c>
      <c r="J76" s="20"/>
      <c r="K76" s="18" t="str">
        <f>IFERROR(_xlfn.XLOOKUP(F76,[1]Tabela1!A:A,[1]Tabela1!F:F),"")</f>
        <v/>
      </c>
      <c r="L76" s="19" t="str">
        <f t="shared" si="1"/>
        <v/>
      </c>
      <c r="M76" s="18" t="str">
        <f>_xlfn.XLOOKUP(C76,'[1]6.Estimativa de Preços'!$C:$C,'[1]6.Estimativa de Preços'!$AU:$AU,"")</f>
        <v/>
      </c>
    </row>
    <row r="77" spans="2:13" ht="15" x14ac:dyDescent="0.2">
      <c r="B77" s="13" cm="1">
        <f t="array" ref="B77">INDEX('[1]6.Estimativa de Preços'!B:B,11+(ROW(A70)-1)*2)</f>
        <v>0</v>
      </c>
      <c r="C77" s="13" cm="1">
        <f t="array" ref="C77">INDEX('[1]6.Estimativa de Preços'!C:C,11+(ROW(A70)-1)*2)</f>
        <v>0</v>
      </c>
      <c r="D77" s="14" cm="1">
        <f t="array" ref="D77">INDEX('[1]6.Estimativa de Preços'!E:E,11+(ROW(A70)-1)*2)</f>
        <v>0</v>
      </c>
      <c r="E77" s="14">
        <f>_xlfn.XLOOKUP(C77,'[1]6.Estimativa de Preços'!$C:$C,'[1]6.Estimativa de Preços'!$G:$G,"")</f>
        <v>0</v>
      </c>
      <c r="F77" s="13">
        <f>_xlfn.XLOOKUP(C77,'[1]6.Estimativa de Preços'!$C:$C,'[1]6.Estimativa de Preços'!$F:$F,"")</f>
        <v>0</v>
      </c>
      <c r="G77" s="15">
        <f>_xlfn.XLOOKUP(C77,'[1]6.Estimativa de Preços'!$C:$C,'[1]6.Estimativa de Preços'!$H:$H,"")</f>
        <v>0</v>
      </c>
      <c r="H77" s="13">
        <f>_xlfn.XLOOKUP(C77,'[1]6.Estimativa de Preços'!$C:$C,'[1]6.Estimativa de Preços'!$I:$I,"")</f>
        <v>0</v>
      </c>
      <c r="I77" s="16">
        <f>_xlfn.XLOOKUP(C77,'[1]6.Estimativa de Preços'!$C:$C,'[1]6.Estimativa de Preços'!$J:$J,"")</f>
        <v>0</v>
      </c>
      <c r="J77" s="20"/>
      <c r="K77" s="18" t="str">
        <f>IFERROR(_xlfn.XLOOKUP(F77,[1]Tabela1!A:A,[1]Tabela1!F:F),"")</f>
        <v/>
      </c>
      <c r="L77" s="19" t="str">
        <f t="shared" si="1"/>
        <v/>
      </c>
      <c r="M77" s="18" t="str">
        <f>_xlfn.XLOOKUP(C77,'[1]6.Estimativa de Preços'!$C:$C,'[1]6.Estimativa de Preços'!$AU:$AU,"")</f>
        <v/>
      </c>
    </row>
    <row r="78" spans="2:13" ht="15" x14ac:dyDescent="0.2">
      <c r="B78" s="13" cm="1">
        <f t="array" ref="B78">INDEX('[1]6.Estimativa de Preços'!B:B,11+(ROW(A71)-1)*2)</f>
        <v>0</v>
      </c>
      <c r="C78" s="13" cm="1">
        <f t="array" ref="C78">INDEX('[1]6.Estimativa de Preços'!C:C,11+(ROW(A71)-1)*2)</f>
        <v>0</v>
      </c>
      <c r="D78" s="14" cm="1">
        <f t="array" ref="D78">INDEX('[1]6.Estimativa de Preços'!E:E,11+(ROW(A71)-1)*2)</f>
        <v>0</v>
      </c>
      <c r="E78" s="14">
        <f>_xlfn.XLOOKUP(C78,'[1]6.Estimativa de Preços'!$C:$C,'[1]6.Estimativa de Preços'!$G:$G,"")</f>
        <v>0</v>
      </c>
      <c r="F78" s="13">
        <f>_xlfn.XLOOKUP(C78,'[1]6.Estimativa de Preços'!$C:$C,'[1]6.Estimativa de Preços'!$F:$F,"")</f>
        <v>0</v>
      </c>
      <c r="G78" s="15">
        <f>_xlfn.XLOOKUP(C78,'[1]6.Estimativa de Preços'!$C:$C,'[1]6.Estimativa de Preços'!$H:$H,"")</f>
        <v>0</v>
      </c>
      <c r="H78" s="13">
        <f>_xlfn.XLOOKUP(C78,'[1]6.Estimativa de Preços'!$C:$C,'[1]6.Estimativa de Preços'!$I:$I,"")</f>
        <v>0</v>
      </c>
      <c r="I78" s="16">
        <f>_xlfn.XLOOKUP(C78,'[1]6.Estimativa de Preços'!$C:$C,'[1]6.Estimativa de Preços'!$J:$J,"")</f>
        <v>0</v>
      </c>
      <c r="J78" s="20"/>
      <c r="K78" s="18" t="str">
        <f>IFERROR(_xlfn.XLOOKUP(F78,[1]Tabela1!A:A,[1]Tabela1!F:F),"")</f>
        <v/>
      </c>
      <c r="L78" s="19" t="str">
        <f t="shared" si="1"/>
        <v/>
      </c>
      <c r="M78" s="18" t="str">
        <f>_xlfn.XLOOKUP(C78,'[1]6.Estimativa de Preços'!$C:$C,'[1]6.Estimativa de Preços'!$AU:$AU,"")</f>
        <v/>
      </c>
    </row>
    <row r="79" spans="2:13" ht="15" x14ac:dyDescent="0.2">
      <c r="B79" s="13" cm="1">
        <f t="array" ref="B79">INDEX('[1]6.Estimativa de Preços'!B:B,11+(ROW(A72)-1)*2)</f>
        <v>0</v>
      </c>
      <c r="C79" s="13" cm="1">
        <f t="array" ref="C79">INDEX('[1]6.Estimativa de Preços'!C:C,11+(ROW(A72)-1)*2)</f>
        <v>0</v>
      </c>
      <c r="D79" s="14" cm="1">
        <f t="array" ref="D79">INDEX('[1]6.Estimativa de Preços'!E:E,11+(ROW(A72)-1)*2)</f>
        <v>0</v>
      </c>
      <c r="E79" s="14">
        <f>_xlfn.XLOOKUP(C79,'[1]6.Estimativa de Preços'!$C:$C,'[1]6.Estimativa de Preços'!$G:$G,"")</f>
        <v>0</v>
      </c>
      <c r="F79" s="13">
        <f>_xlfn.XLOOKUP(C79,'[1]6.Estimativa de Preços'!$C:$C,'[1]6.Estimativa de Preços'!$F:$F,"")</f>
        <v>0</v>
      </c>
      <c r="G79" s="15">
        <f>_xlfn.XLOOKUP(C79,'[1]6.Estimativa de Preços'!$C:$C,'[1]6.Estimativa de Preços'!$H:$H,"")</f>
        <v>0</v>
      </c>
      <c r="H79" s="13">
        <f>_xlfn.XLOOKUP(C79,'[1]6.Estimativa de Preços'!$C:$C,'[1]6.Estimativa de Preços'!$I:$I,"")</f>
        <v>0</v>
      </c>
      <c r="I79" s="16">
        <f>_xlfn.XLOOKUP(C79,'[1]6.Estimativa de Preços'!$C:$C,'[1]6.Estimativa de Preços'!$J:$J,"")</f>
        <v>0</v>
      </c>
      <c r="J79" s="20"/>
      <c r="K79" s="18" t="str">
        <f>IFERROR(_xlfn.XLOOKUP(F79,[1]Tabela1!A:A,[1]Tabela1!F:F),"")</f>
        <v/>
      </c>
      <c r="L79" s="19" t="str">
        <f t="shared" si="1"/>
        <v/>
      </c>
      <c r="M79" s="18" t="str">
        <f>_xlfn.XLOOKUP(C79,'[1]6.Estimativa de Preços'!$C:$C,'[1]6.Estimativa de Preços'!$AU:$AU,"")</f>
        <v/>
      </c>
    </row>
    <row r="80" spans="2:13" ht="15" x14ac:dyDescent="0.2">
      <c r="B80" s="13" cm="1">
        <f t="array" ref="B80">INDEX('[1]6.Estimativa de Preços'!B:B,11+(ROW(A73)-1)*2)</f>
        <v>0</v>
      </c>
      <c r="C80" s="13" cm="1">
        <f t="array" ref="C80">INDEX('[1]6.Estimativa de Preços'!C:C,11+(ROW(A73)-1)*2)</f>
        <v>0</v>
      </c>
      <c r="D80" s="14" cm="1">
        <f t="array" ref="D80">INDEX('[1]6.Estimativa de Preços'!E:E,11+(ROW(A73)-1)*2)</f>
        <v>0</v>
      </c>
      <c r="E80" s="14">
        <f>_xlfn.XLOOKUP(C80,'[1]6.Estimativa de Preços'!$C:$C,'[1]6.Estimativa de Preços'!$G:$G,"")</f>
        <v>0</v>
      </c>
      <c r="F80" s="13">
        <f>_xlfn.XLOOKUP(C80,'[1]6.Estimativa de Preços'!$C:$C,'[1]6.Estimativa de Preços'!$F:$F,"")</f>
        <v>0</v>
      </c>
      <c r="G80" s="15">
        <f>_xlfn.XLOOKUP(C80,'[1]6.Estimativa de Preços'!$C:$C,'[1]6.Estimativa de Preços'!$H:$H,"")</f>
        <v>0</v>
      </c>
      <c r="H80" s="13">
        <f>_xlfn.XLOOKUP(C80,'[1]6.Estimativa de Preços'!$C:$C,'[1]6.Estimativa de Preços'!$I:$I,"")</f>
        <v>0</v>
      </c>
      <c r="I80" s="16">
        <f>_xlfn.XLOOKUP(C80,'[1]6.Estimativa de Preços'!$C:$C,'[1]6.Estimativa de Preços'!$J:$J,"")</f>
        <v>0</v>
      </c>
      <c r="J80" s="20"/>
      <c r="K80" s="18" t="str">
        <f>IFERROR(_xlfn.XLOOKUP(F80,[1]Tabela1!A:A,[1]Tabela1!F:F),"")</f>
        <v/>
      </c>
      <c r="L80" s="19" t="str">
        <f t="shared" si="1"/>
        <v/>
      </c>
      <c r="M80" s="18" t="str">
        <f>_xlfn.XLOOKUP(C80,'[1]6.Estimativa de Preços'!$C:$C,'[1]6.Estimativa de Preços'!$AU:$AU,"")</f>
        <v/>
      </c>
    </row>
    <row r="81" spans="2:13" ht="15" x14ac:dyDescent="0.2">
      <c r="B81" s="13" cm="1">
        <f t="array" ref="B81">INDEX('[1]6.Estimativa de Preços'!B:B,11+(ROW(A74)-1)*2)</f>
        <v>0</v>
      </c>
      <c r="C81" s="13" cm="1">
        <f t="array" ref="C81">INDEX('[1]6.Estimativa de Preços'!C:C,11+(ROW(A74)-1)*2)</f>
        <v>0</v>
      </c>
      <c r="D81" s="14" cm="1">
        <f t="array" ref="D81">INDEX('[1]6.Estimativa de Preços'!E:E,11+(ROW(A74)-1)*2)</f>
        <v>0</v>
      </c>
      <c r="E81" s="14">
        <f>_xlfn.XLOOKUP(C81,'[1]6.Estimativa de Preços'!$C:$C,'[1]6.Estimativa de Preços'!$G:$G,"")</f>
        <v>0</v>
      </c>
      <c r="F81" s="13">
        <f>_xlfn.XLOOKUP(C81,'[1]6.Estimativa de Preços'!$C:$C,'[1]6.Estimativa de Preços'!$F:$F,"")</f>
        <v>0</v>
      </c>
      <c r="G81" s="15">
        <f>_xlfn.XLOOKUP(C81,'[1]6.Estimativa de Preços'!$C:$C,'[1]6.Estimativa de Preços'!$H:$H,"")</f>
        <v>0</v>
      </c>
      <c r="H81" s="13">
        <f>_xlfn.XLOOKUP(C81,'[1]6.Estimativa de Preços'!$C:$C,'[1]6.Estimativa de Preços'!$I:$I,"")</f>
        <v>0</v>
      </c>
      <c r="I81" s="16">
        <f>_xlfn.XLOOKUP(C81,'[1]6.Estimativa de Preços'!$C:$C,'[1]6.Estimativa de Preços'!$J:$J,"")</f>
        <v>0</v>
      </c>
      <c r="J81" s="20"/>
      <c r="K81" s="18" t="str">
        <f>IFERROR(_xlfn.XLOOKUP(F81,[1]Tabela1!A:A,[1]Tabela1!F:F),"")</f>
        <v/>
      </c>
      <c r="L81" s="19" t="str">
        <f t="shared" si="1"/>
        <v/>
      </c>
      <c r="M81" s="18" t="str">
        <f>_xlfn.XLOOKUP(C81,'[1]6.Estimativa de Preços'!$C:$C,'[1]6.Estimativa de Preços'!$AU:$AU,"")</f>
        <v/>
      </c>
    </row>
    <row r="82" spans="2:13" ht="15" x14ac:dyDescent="0.2">
      <c r="B82" s="13" cm="1">
        <f t="array" ref="B82">INDEX('[1]6.Estimativa de Preços'!B:B,11+(ROW(A75)-1)*2)</f>
        <v>0</v>
      </c>
      <c r="C82" s="13" cm="1">
        <f t="array" ref="C82">INDEX('[1]6.Estimativa de Preços'!C:C,11+(ROW(A75)-1)*2)</f>
        <v>0</v>
      </c>
      <c r="D82" s="14" cm="1">
        <f t="array" ref="D82">INDEX('[1]6.Estimativa de Preços'!E:E,11+(ROW(A75)-1)*2)</f>
        <v>0</v>
      </c>
      <c r="E82" s="14">
        <f>_xlfn.XLOOKUP(C82,'[1]6.Estimativa de Preços'!$C:$C,'[1]6.Estimativa de Preços'!$G:$G,"")</f>
        <v>0</v>
      </c>
      <c r="F82" s="13">
        <f>_xlfn.XLOOKUP(C82,'[1]6.Estimativa de Preços'!$C:$C,'[1]6.Estimativa de Preços'!$F:$F,"")</f>
        <v>0</v>
      </c>
      <c r="G82" s="15">
        <f>_xlfn.XLOOKUP(C82,'[1]6.Estimativa de Preços'!$C:$C,'[1]6.Estimativa de Preços'!$H:$H,"")</f>
        <v>0</v>
      </c>
      <c r="H82" s="13">
        <f>_xlfn.XLOOKUP(C82,'[1]6.Estimativa de Preços'!$C:$C,'[1]6.Estimativa de Preços'!$I:$I,"")</f>
        <v>0</v>
      </c>
      <c r="I82" s="16">
        <f>_xlfn.XLOOKUP(C82,'[1]6.Estimativa de Preços'!$C:$C,'[1]6.Estimativa de Preços'!$J:$J,"")</f>
        <v>0</v>
      </c>
      <c r="J82" s="20"/>
      <c r="K82" s="18" t="str">
        <f>IFERROR(_xlfn.XLOOKUP(F82,[1]Tabela1!A:A,[1]Tabela1!F:F),"")</f>
        <v/>
      </c>
      <c r="L82" s="19" t="str">
        <f t="shared" si="1"/>
        <v/>
      </c>
      <c r="M82" s="18" t="str">
        <f>_xlfn.XLOOKUP(C82,'[1]6.Estimativa de Preços'!$C:$C,'[1]6.Estimativa de Preços'!$AU:$AU,"")</f>
        <v/>
      </c>
    </row>
    <row r="83" spans="2:13" ht="15" x14ac:dyDescent="0.2">
      <c r="B83" s="13" cm="1">
        <f t="array" ref="B83">INDEX('[1]6.Estimativa de Preços'!B:B,11+(ROW(A76)-1)*2)</f>
        <v>0</v>
      </c>
      <c r="C83" s="13" cm="1">
        <f t="array" ref="C83">INDEX('[1]6.Estimativa de Preços'!C:C,11+(ROW(A76)-1)*2)</f>
        <v>0</v>
      </c>
      <c r="D83" s="14" cm="1">
        <f t="array" ref="D83">INDEX('[1]6.Estimativa de Preços'!E:E,11+(ROW(A76)-1)*2)</f>
        <v>0</v>
      </c>
      <c r="E83" s="14">
        <f>_xlfn.XLOOKUP(C83,'[1]6.Estimativa de Preços'!$C:$C,'[1]6.Estimativa de Preços'!$G:$G,"")</f>
        <v>0</v>
      </c>
      <c r="F83" s="13">
        <f>_xlfn.XLOOKUP(C83,'[1]6.Estimativa de Preços'!$C:$C,'[1]6.Estimativa de Preços'!$F:$F,"")</f>
        <v>0</v>
      </c>
      <c r="G83" s="15">
        <f>_xlfn.XLOOKUP(C83,'[1]6.Estimativa de Preços'!$C:$C,'[1]6.Estimativa de Preços'!$H:$H,"")</f>
        <v>0</v>
      </c>
      <c r="H83" s="13">
        <f>_xlfn.XLOOKUP(C83,'[1]6.Estimativa de Preços'!$C:$C,'[1]6.Estimativa de Preços'!$I:$I,"")</f>
        <v>0</v>
      </c>
      <c r="I83" s="16">
        <f>_xlfn.XLOOKUP(C83,'[1]6.Estimativa de Preços'!$C:$C,'[1]6.Estimativa de Preços'!$J:$J,"")</f>
        <v>0</v>
      </c>
      <c r="J83" s="20"/>
      <c r="K83" s="18" t="str">
        <f>IFERROR(_xlfn.XLOOKUP(F83,[1]Tabela1!A:A,[1]Tabela1!F:F),"")</f>
        <v/>
      </c>
      <c r="L83" s="19" t="str">
        <f t="shared" si="1"/>
        <v/>
      </c>
      <c r="M83" s="18" t="str">
        <f>_xlfn.XLOOKUP(C83,'[1]6.Estimativa de Preços'!$C:$C,'[1]6.Estimativa de Preços'!$AU:$AU,"")</f>
        <v/>
      </c>
    </row>
    <row r="84" spans="2:13" ht="15" x14ac:dyDescent="0.2">
      <c r="B84" s="13" cm="1">
        <f t="array" ref="B84">INDEX('[1]6.Estimativa de Preços'!B:B,11+(ROW(A77)-1)*2)</f>
        <v>0</v>
      </c>
      <c r="C84" s="13" cm="1">
        <f t="array" ref="C84">INDEX('[1]6.Estimativa de Preços'!C:C,11+(ROW(A77)-1)*2)</f>
        <v>0</v>
      </c>
      <c r="D84" s="14" cm="1">
        <f t="array" ref="D84">INDEX('[1]6.Estimativa de Preços'!E:E,11+(ROW(A77)-1)*2)</f>
        <v>0</v>
      </c>
      <c r="E84" s="14">
        <f>_xlfn.XLOOKUP(C84,'[1]6.Estimativa de Preços'!$C:$C,'[1]6.Estimativa de Preços'!$G:$G,"")</f>
        <v>0</v>
      </c>
      <c r="F84" s="13">
        <f>_xlfn.XLOOKUP(C84,'[1]6.Estimativa de Preços'!$C:$C,'[1]6.Estimativa de Preços'!$F:$F,"")</f>
        <v>0</v>
      </c>
      <c r="G84" s="15">
        <f>_xlfn.XLOOKUP(C84,'[1]6.Estimativa de Preços'!$C:$C,'[1]6.Estimativa de Preços'!$H:$H,"")</f>
        <v>0</v>
      </c>
      <c r="H84" s="13">
        <f>_xlfn.XLOOKUP(C84,'[1]6.Estimativa de Preços'!$C:$C,'[1]6.Estimativa de Preços'!$I:$I,"")</f>
        <v>0</v>
      </c>
      <c r="I84" s="16">
        <f>_xlfn.XLOOKUP(C84,'[1]6.Estimativa de Preços'!$C:$C,'[1]6.Estimativa de Preços'!$J:$J,"")</f>
        <v>0</v>
      </c>
      <c r="J84" s="20"/>
      <c r="K84" s="18" t="str">
        <f>IFERROR(_xlfn.XLOOKUP(F84,[1]Tabela1!A:A,[1]Tabela1!F:F),"")</f>
        <v/>
      </c>
      <c r="L84" s="19" t="str">
        <f t="shared" si="1"/>
        <v/>
      </c>
      <c r="M84" s="18" t="str">
        <f>_xlfn.XLOOKUP(C84,'[1]6.Estimativa de Preços'!$C:$C,'[1]6.Estimativa de Preços'!$AU:$AU,"")</f>
        <v/>
      </c>
    </row>
    <row r="85" spans="2:13" ht="15" x14ac:dyDescent="0.2">
      <c r="B85" s="13" cm="1">
        <f t="array" ref="B85">INDEX('[1]6.Estimativa de Preços'!B:B,11+(ROW(A78)-1)*2)</f>
        <v>0</v>
      </c>
      <c r="C85" s="13" cm="1">
        <f t="array" ref="C85">INDEX('[1]6.Estimativa de Preços'!C:C,11+(ROW(A78)-1)*2)</f>
        <v>0</v>
      </c>
      <c r="D85" s="14" cm="1">
        <f t="array" ref="D85">INDEX('[1]6.Estimativa de Preços'!E:E,11+(ROW(A78)-1)*2)</f>
        <v>0</v>
      </c>
      <c r="E85" s="14">
        <f>_xlfn.XLOOKUP(C85,'[1]6.Estimativa de Preços'!$C:$C,'[1]6.Estimativa de Preços'!$G:$G,"")</f>
        <v>0</v>
      </c>
      <c r="F85" s="13">
        <f>_xlfn.XLOOKUP(C85,'[1]6.Estimativa de Preços'!$C:$C,'[1]6.Estimativa de Preços'!$F:$F,"")</f>
        <v>0</v>
      </c>
      <c r="G85" s="15">
        <f>_xlfn.XLOOKUP(C85,'[1]6.Estimativa de Preços'!$C:$C,'[1]6.Estimativa de Preços'!$H:$H,"")</f>
        <v>0</v>
      </c>
      <c r="H85" s="13">
        <f>_xlfn.XLOOKUP(C85,'[1]6.Estimativa de Preços'!$C:$C,'[1]6.Estimativa de Preços'!$I:$I,"")</f>
        <v>0</v>
      </c>
      <c r="I85" s="16">
        <f>_xlfn.XLOOKUP(C85,'[1]6.Estimativa de Preços'!$C:$C,'[1]6.Estimativa de Preços'!$J:$J,"")</f>
        <v>0</v>
      </c>
      <c r="J85" s="20"/>
      <c r="K85" s="18" t="str">
        <f>IFERROR(_xlfn.XLOOKUP(F85,[1]Tabela1!A:A,[1]Tabela1!F:F),"")</f>
        <v/>
      </c>
      <c r="L85" s="19" t="str">
        <f t="shared" si="1"/>
        <v/>
      </c>
      <c r="M85" s="18" t="str">
        <f>_xlfn.XLOOKUP(C85,'[1]6.Estimativa de Preços'!$C:$C,'[1]6.Estimativa de Preços'!$AU:$AU,"")</f>
        <v/>
      </c>
    </row>
    <row r="86" spans="2:13" ht="15" x14ac:dyDescent="0.2">
      <c r="B86" s="13" cm="1">
        <f t="array" ref="B86">INDEX('[1]6.Estimativa de Preços'!B:B,11+(ROW(A79)-1)*2)</f>
        <v>0</v>
      </c>
      <c r="C86" s="13" cm="1">
        <f t="array" ref="C86">INDEX('[1]6.Estimativa de Preços'!C:C,11+(ROW(A79)-1)*2)</f>
        <v>0</v>
      </c>
      <c r="D86" s="14" cm="1">
        <f t="array" ref="D86">INDEX('[1]6.Estimativa de Preços'!E:E,11+(ROW(A79)-1)*2)</f>
        <v>0</v>
      </c>
      <c r="E86" s="14">
        <f>_xlfn.XLOOKUP(C86,'[1]6.Estimativa de Preços'!$C:$C,'[1]6.Estimativa de Preços'!$G:$G,"")</f>
        <v>0</v>
      </c>
      <c r="F86" s="13">
        <f>_xlfn.XLOOKUP(C86,'[1]6.Estimativa de Preços'!$C:$C,'[1]6.Estimativa de Preços'!$F:$F,"")</f>
        <v>0</v>
      </c>
      <c r="G86" s="15">
        <f>_xlfn.XLOOKUP(C86,'[1]6.Estimativa de Preços'!$C:$C,'[1]6.Estimativa de Preços'!$H:$H,"")</f>
        <v>0</v>
      </c>
      <c r="H86" s="13">
        <f>_xlfn.XLOOKUP(C86,'[1]6.Estimativa de Preços'!$C:$C,'[1]6.Estimativa de Preços'!$I:$I,"")</f>
        <v>0</v>
      </c>
      <c r="I86" s="16">
        <f>_xlfn.XLOOKUP(C86,'[1]6.Estimativa de Preços'!$C:$C,'[1]6.Estimativa de Preços'!$J:$J,"")</f>
        <v>0</v>
      </c>
      <c r="J86" s="20"/>
      <c r="K86" s="18" t="str">
        <f>IFERROR(_xlfn.XLOOKUP(F86,[1]Tabela1!A:A,[1]Tabela1!F:F),"")</f>
        <v/>
      </c>
      <c r="L86" s="19" t="str">
        <f t="shared" si="1"/>
        <v/>
      </c>
      <c r="M86" s="18" t="str">
        <f>_xlfn.XLOOKUP(C86,'[1]6.Estimativa de Preços'!$C:$C,'[1]6.Estimativa de Preços'!$AU:$AU,"")</f>
        <v/>
      </c>
    </row>
    <row r="87" spans="2:13" ht="15" x14ac:dyDescent="0.2">
      <c r="B87" s="13" cm="1">
        <f t="array" ref="B87">INDEX('[1]6.Estimativa de Preços'!B:B,11+(ROW(A80)-1)*2)</f>
        <v>0</v>
      </c>
      <c r="C87" s="13" cm="1">
        <f t="array" ref="C87">INDEX('[1]6.Estimativa de Preços'!C:C,11+(ROW(A80)-1)*2)</f>
        <v>0</v>
      </c>
      <c r="D87" s="14" cm="1">
        <f t="array" ref="D87">INDEX('[1]6.Estimativa de Preços'!E:E,11+(ROW(A80)-1)*2)</f>
        <v>0</v>
      </c>
      <c r="E87" s="14">
        <f>_xlfn.XLOOKUP(C87,'[1]6.Estimativa de Preços'!$C:$C,'[1]6.Estimativa de Preços'!$G:$G,"")</f>
        <v>0</v>
      </c>
      <c r="F87" s="13">
        <f>_xlfn.XLOOKUP(C87,'[1]6.Estimativa de Preços'!$C:$C,'[1]6.Estimativa de Preços'!$F:$F,"")</f>
        <v>0</v>
      </c>
      <c r="G87" s="15">
        <f>_xlfn.XLOOKUP(C87,'[1]6.Estimativa de Preços'!$C:$C,'[1]6.Estimativa de Preços'!$H:$H,"")</f>
        <v>0</v>
      </c>
      <c r="H87" s="13">
        <f>_xlfn.XLOOKUP(C87,'[1]6.Estimativa de Preços'!$C:$C,'[1]6.Estimativa de Preços'!$I:$I,"")</f>
        <v>0</v>
      </c>
      <c r="I87" s="16">
        <f>_xlfn.XLOOKUP(C87,'[1]6.Estimativa de Preços'!$C:$C,'[1]6.Estimativa de Preços'!$J:$J,"")</f>
        <v>0</v>
      </c>
      <c r="J87" s="20"/>
      <c r="K87" s="18" t="str">
        <f>IFERROR(_xlfn.XLOOKUP(F87,[1]Tabela1!A:A,[1]Tabela1!F:F),"")</f>
        <v/>
      </c>
      <c r="L87" s="19" t="str">
        <f t="shared" si="1"/>
        <v/>
      </c>
      <c r="M87" s="18" t="str">
        <f>_xlfn.XLOOKUP(C87,'[1]6.Estimativa de Preços'!$C:$C,'[1]6.Estimativa de Preços'!$AU:$AU,"")</f>
        <v/>
      </c>
    </row>
    <row r="88" spans="2:13" ht="15" x14ac:dyDescent="0.2">
      <c r="B88" s="13" cm="1">
        <f t="array" ref="B88">INDEX('[1]6.Estimativa de Preços'!B:B,11+(ROW(A81)-1)*2)</f>
        <v>0</v>
      </c>
      <c r="C88" s="13" cm="1">
        <f t="array" ref="C88">INDEX('[1]6.Estimativa de Preços'!C:C,11+(ROW(A81)-1)*2)</f>
        <v>0</v>
      </c>
      <c r="D88" s="14" cm="1">
        <f t="array" ref="D88">INDEX('[1]6.Estimativa de Preços'!E:E,11+(ROW(A81)-1)*2)</f>
        <v>0</v>
      </c>
      <c r="E88" s="14">
        <f>_xlfn.XLOOKUP(C88,'[1]6.Estimativa de Preços'!$C:$C,'[1]6.Estimativa de Preços'!$G:$G,"")</f>
        <v>0</v>
      </c>
      <c r="F88" s="13">
        <f>_xlfn.XLOOKUP(C88,'[1]6.Estimativa de Preços'!$C:$C,'[1]6.Estimativa de Preços'!$F:$F,"")</f>
        <v>0</v>
      </c>
      <c r="G88" s="15">
        <f>_xlfn.XLOOKUP(C88,'[1]6.Estimativa de Preços'!$C:$C,'[1]6.Estimativa de Preços'!$H:$H,"")</f>
        <v>0</v>
      </c>
      <c r="H88" s="13">
        <f>_xlfn.XLOOKUP(C88,'[1]6.Estimativa de Preços'!$C:$C,'[1]6.Estimativa de Preços'!$I:$I,"")</f>
        <v>0</v>
      </c>
      <c r="I88" s="16">
        <f>_xlfn.XLOOKUP(C88,'[1]6.Estimativa de Preços'!$C:$C,'[1]6.Estimativa de Preços'!$J:$J,"")</f>
        <v>0</v>
      </c>
      <c r="J88" s="20"/>
      <c r="K88" s="18" t="str">
        <f>IFERROR(_xlfn.XLOOKUP(F88,[1]Tabela1!A:A,[1]Tabela1!F:F),"")</f>
        <v/>
      </c>
      <c r="L88" s="19" t="str">
        <f t="shared" si="1"/>
        <v/>
      </c>
      <c r="M88" s="18" t="str">
        <f>_xlfn.XLOOKUP(C88,'[1]6.Estimativa de Preços'!$C:$C,'[1]6.Estimativa de Preços'!$AU:$AU,"")</f>
        <v/>
      </c>
    </row>
    <row r="89" spans="2:13" ht="15" x14ac:dyDescent="0.2">
      <c r="B89" s="13" cm="1">
        <f t="array" ref="B89">INDEX('[1]6.Estimativa de Preços'!B:B,11+(ROW(A82)-1)*2)</f>
        <v>0</v>
      </c>
      <c r="C89" s="13" cm="1">
        <f t="array" ref="C89">INDEX('[1]6.Estimativa de Preços'!C:C,11+(ROW(A82)-1)*2)</f>
        <v>0</v>
      </c>
      <c r="D89" s="14" cm="1">
        <f t="array" ref="D89">INDEX('[1]6.Estimativa de Preços'!E:E,11+(ROW(A82)-1)*2)</f>
        <v>0</v>
      </c>
      <c r="E89" s="14">
        <f>_xlfn.XLOOKUP(C89,'[1]6.Estimativa de Preços'!$C:$C,'[1]6.Estimativa de Preços'!$G:$G,"")</f>
        <v>0</v>
      </c>
      <c r="F89" s="13">
        <f>_xlfn.XLOOKUP(C89,'[1]6.Estimativa de Preços'!$C:$C,'[1]6.Estimativa de Preços'!$F:$F,"")</f>
        <v>0</v>
      </c>
      <c r="G89" s="15">
        <f>_xlfn.XLOOKUP(C89,'[1]6.Estimativa de Preços'!$C:$C,'[1]6.Estimativa de Preços'!$H:$H,"")</f>
        <v>0</v>
      </c>
      <c r="H89" s="13">
        <f>_xlfn.XLOOKUP(C89,'[1]6.Estimativa de Preços'!$C:$C,'[1]6.Estimativa de Preços'!$I:$I,"")</f>
        <v>0</v>
      </c>
      <c r="I89" s="16">
        <f>_xlfn.XLOOKUP(C89,'[1]6.Estimativa de Preços'!$C:$C,'[1]6.Estimativa de Preços'!$J:$J,"")</f>
        <v>0</v>
      </c>
      <c r="J89" s="20"/>
      <c r="K89" s="18" t="str">
        <f>IFERROR(_xlfn.XLOOKUP(F89,[1]Tabela1!A:A,[1]Tabela1!F:F),"")</f>
        <v/>
      </c>
      <c r="L89" s="19" t="str">
        <f t="shared" si="1"/>
        <v/>
      </c>
      <c r="M89" s="18" t="str">
        <f>_xlfn.XLOOKUP(C89,'[1]6.Estimativa de Preços'!$C:$C,'[1]6.Estimativa de Preços'!$AU:$AU,"")</f>
        <v/>
      </c>
    </row>
    <row r="90" spans="2:13" ht="15" x14ac:dyDescent="0.2">
      <c r="B90" s="13" cm="1">
        <f t="array" ref="B90">INDEX('[1]6.Estimativa de Preços'!B:B,11+(ROW(A83)-1)*2)</f>
        <v>0</v>
      </c>
      <c r="C90" s="13" cm="1">
        <f t="array" ref="C90">INDEX('[1]6.Estimativa de Preços'!C:C,11+(ROW(A83)-1)*2)</f>
        <v>0</v>
      </c>
      <c r="D90" s="14" cm="1">
        <f t="array" ref="D90">INDEX('[1]6.Estimativa de Preços'!E:E,11+(ROW(A83)-1)*2)</f>
        <v>0</v>
      </c>
      <c r="E90" s="14">
        <f>_xlfn.XLOOKUP(C90,'[1]6.Estimativa de Preços'!$C:$C,'[1]6.Estimativa de Preços'!$G:$G,"")</f>
        <v>0</v>
      </c>
      <c r="F90" s="13">
        <f>_xlfn.XLOOKUP(C90,'[1]6.Estimativa de Preços'!$C:$C,'[1]6.Estimativa de Preços'!$F:$F,"")</f>
        <v>0</v>
      </c>
      <c r="G90" s="15">
        <f>_xlfn.XLOOKUP(C90,'[1]6.Estimativa de Preços'!$C:$C,'[1]6.Estimativa de Preços'!$H:$H,"")</f>
        <v>0</v>
      </c>
      <c r="H90" s="13">
        <f>_xlfn.XLOOKUP(C90,'[1]6.Estimativa de Preços'!$C:$C,'[1]6.Estimativa de Preços'!$I:$I,"")</f>
        <v>0</v>
      </c>
      <c r="I90" s="16">
        <f>_xlfn.XLOOKUP(C90,'[1]6.Estimativa de Preços'!$C:$C,'[1]6.Estimativa de Preços'!$J:$J,"")</f>
        <v>0</v>
      </c>
      <c r="J90" s="20"/>
      <c r="K90" s="18" t="str">
        <f>IFERROR(_xlfn.XLOOKUP(F90,[1]Tabela1!A:A,[1]Tabela1!F:F),"")</f>
        <v/>
      </c>
      <c r="L90" s="19" t="str">
        <f t="shared" si="1"/>
        <v/>
      </c>
      <c r="M90" s="18" t="str">
        <f>_xlfn.XLOOKUP(C90,'[1]6.Estimativa de Preços'!$C:$C,'[1]6.Estimativa de Preços'!$AU:$AU,"")</f>
        <v/>
      </c>
    </row>
    <row r="91" spans="2:13" ht="15" x14ac:dyDescent="0.2">
      <c r="B91" s="13" cm="1">
        <f t="array" ref="B91">INDEX('[1]6.Estimativa de Preços'!B:B,11+(ROW(A84)-1)*2)</f>
        <v>0</v>
      </c>
      <c r="C91" s="13" cm="1">
        <f t="array" ref="C91">INDEX('[1]6.Estimativa de Preços'!C:C,11+(ROW(A84)-1)*2)</f>
        <v>0</v>
      </c>
      <c r="D91" s="14" cm="1">
        <f t="array" ref="D91">INDEX('[1]6.Estimativa de Preços'!E:E,11+(ROW(A84)-1)*2)</f>
        <v>0</v>
      </c>
      <c r="E91" s="14">
        <f>_xlfn.XLOOKUP(C91,'[1]6.Estimativa de Preços'!$C:$C,'[1]6.Estimativa de Preços'!$G:$G,"")</f>
        <v>0</v>
      </c>
      <c r="F91" s="13">
        <f>_xlfn.XLOOKUP(C91,'[1]6.Estimativa de Preços'!$C:$C,'[1]6.Estimativa de Preços'!$F:$F,"")</f>
        <v>0</v>
      </c>
      <c r="G91" s="15">
        <f>_xlfn.XLOOKUP(C91,'[1]6.Estimativa de Preços'!$C:$C,'[1]6.Estimativa de Preços'!$H:$H,"")</f>
        <v>0</v>
      </c>
      <c r="H91" s="13">
        <f>_xlfn.XLOOKUP(C91,'[1]6.Estimativa de Preços'!$C:$C,'[1]6.Estimativa de Preços'!$I:$I,"")</f>
        <v>0</v>
      </c>
      <c r="I91" s="16">
        <f>_xlfn.XLOOKUP(C91,'[1]6.Estimativa de Preços'!$C:$C,'[1]6.Estimativa de Preços'!$J:$J,"")</f>
        <v>0</v>
      </c>
      <c r="J91" s="20"/>
      <c r="K91" s="18" t="str">
        <f>IFERROR(_xlfn.XLOOKUP(F91,[1]Tabela1!A:A,[1]Tabela1!F:F),"")</f>
        <v/>
      </c>
      <c r="L91" s="19" t="str">
        <f t="shared" si="1"/>
        <v/>
      </c>
      <c r="M91" s="18" t="str">
        <f>_xlfn.XLOOKUP(C91,'[1]6.Estimativa de Preços'!$C:$C,'[1]6.Estimativa de Preços'!$AU:$AU,"")</f>
        <v/>
      </c>
    </row>
    <row r="92" spans="2:13" ht="15" x14ac:dyDescent="0.2">
      <c r="B92" s="13" cm="1">
        <f t="array" ref="B92">INDEX('[1]6.Estimativa de Preços'!B:B,11+(ROW(A85)-1)*2)</f>
        <v>0</v>
      </c>
      <c r="C92" s="13" cm="1">
        <f t="array" ref="C92">INDEX('[1]6.Estimativa de Preços'!C:C,11+(ROW(A85)-1)*2)</f>
        <v>0</v>
      </c>
      <c r="D92" s="14" cm="1">
        <f t="array" ref="D92">INDEX('[1]6.Estimativa de Preços'!E:E,11+(ROW(A85)-1)*2)</f>
        <v>0</v>
      </c>
      <c r="E92" s="14">
        <f>_xlfn.XLOOKUP(C92,'[1]6.Estimativa de Preços'!$C:$C,'[1]6.Estimativa de Preços'!$G:$G,"")</f>
        <v>0</v>
      </c>
      <c r="F92" s="13">
        <f>_xlfn.XLOOKUP(C92,'[1]6.Estimativa de Preços'!$C:$C,'[1]6.Estimativa de Preços'!$F:$F,"")</f>
        <v>0</v>
      </c>
      <c r="G92" s="15">
        <f>_xlfn.XLOOKUP(C92,'[1]6.Estimativa de Preços'!$C:$C,'[1]6.Estimativa de Preços'!$H:$H,"")</f>
        <v>0</v>
      </c>
      <c r="H92" s="13">
        <f>_xlfn.XLOOKUP(C92,'[1]6.Estimativa de Preços'!$C:$C,'[1]6.Estimativa de Preços'!$I:$I,"")</f>
        <v>0</v>
      </c>
      <c r="I92" s="16">
        <f>_xlfn.XLOOKUP(C92,'[1]6.Estimativa de Preços'!$C:$C,'[1]6.Estimativa de Preços'!$J:$J,"")</f>
        <v>0</v>
      </c>
      <c r="J92" s="20"/>
      <c r="K92" s="18" t="str">
        <f>IFERROR(_xlfn.XLOOKUP(F92,[1]Tabela1!A:A,[1]Tabela1!F:F),"")</f>
        <v/>
      </c>
      <c r="L92" s="19" t="str">
        <f t="shared" si="1"/>
        <v/>
      </c>
      <c r="M92" s="18" t="str">
        <f>_xlfn.XLOOKUP(C92,'[1]6.Estimativa de Preços'!$C:$C,'[1]6.Estimativa de Preços'!$AU:$AU,"")</f>
        <v/>
      </c>
    </row>
    <row r="93" spans="2:13" ht="15" x14ac:dyDescent="0.2">
      <c r="B93" s="13" cm="1">
        <f t="array" ref="B93">INDEX('[1]6.Estimativa de Preços'!B:B,11+(ROW(A86)-1)*2)</f>
        <v>0</v>
      </c>
      <c r="C93" s="13" cm="1">
        <f t="array" ref="C93">INDEX('[1]6.Estimativa de Preços'!C:C,11+(ROW(A86)-1)*2)</f>
        <v>0</v>
      </c>
      <c r="D93" s="14" cm="1">
        <f t="array" ref="D93">INDEX('[1]6.Estimativa de Preços'!E:E,11+(ROW(A86)-1)*2)</f>
        <v>0</v>
      </c>
      <c r="E93" s="14">
        <f>_xlfn.XLOOKUP(C93,'[1]6.Estimativa de Preços'!$C:$C,'[1]6.Estimativa de Preços'!$G:$G,"")</f>
        <v>0</v>
      </c>
      <c r="F93" s="13">
        <f>_xlfn.XLOOKUP(C93,'[1]6.Estimativa de Preços'!$C:$C,'[1]6.Estimativa de Preços'!$F:$F,"")</f>
        <v>0</v>
      </c>
      <c r="G93" s="15">
        <f>_xlfn.XLOOKUP(C93,'[1]6.Estimativa de Preços'!$C:$C,'[1]6.Estimativa de Preços'!$H:$H,"")</f>
        <v>0</v>
      </c>
      <c r="H93" s="13">
        <f>_xlfn.XLOOKUP(C93,'[1]6.Estimativa de Preços'!$C:$C,'[1]6.Estimativa de Preços'!$I:$I,"")</f>
        <v>0</v>
      </c>
      <c r="I93" s="16">
        <f>_xlfn.XLOOKUP(C93,'[1]6.Estimativa de Preços'!$C:$C,'[1]6.Estimativa de Preços'!$J:$J,"")</f>
        <v>0</v>
      </c>
      <c r="J93" s="20"/>
      <c r="K93" s="18" t="str">
        <f>IFERROR(_xlfn.XLOOKUP(F93,[1]Tabela1!A:A,[1]Tabela1!F:F),"")</f>
        <v/>
      </c>
      <c r="L93" s="19" t="str">
        <f t="shared" si="1"/>
        <v/>
      </c>
      <c r="M93" s="18" t="str">
        <f>_xlfn.XLOOKUP(C93,'[1]6.Estimativa de Preços'!$C:$C,'[1]6.Estimativa de Preços'!$AU:$AU,"")</f>
        <v/>
      </c>
    </row>
    <row r="94" spans="2:13" ht="15" x14ac:dyDescent="0.2">
      <c r="B94" s="13" cm="1">
        <f t="array" ref="B94">INDEX('[1]6.Estimativa de Preços'!B:B,11+(ROW(A87)-1)*2)</f>
        <v>0</v>
      </c>
      <c r="C94" s="13" cm="1">
        <f t="array" ref="C94">INDEX('[1]6.Estimativa de Preços'!C:C,11+(ROW(A87)-1)*2)</f>
        <v>0</v>
      </c>
      <c r="D94" s="14" cm="1">
        <f t="array" ref="D94">INDEX('[1]6.Estimativa de Preços'!E:E,11+(ROW(A87)-1)*2)</f>
        <v>0</v>
      </c>
      <c r="E94" s="14">
        <f>_xlfn.XLOOKUP(C94,'[1]6.Estimativa de Preços'!$C:$C,'[1]6.Estimativa de Preços'!$G:$G,"")</f>
        <v>0</v>
      </c>
      <c r="F94" s="13">
        <f>_xlfn.XLOOKUP(C94,'[1]6.Estimativa de Preços'!$C:$C,'[1]6.Estimativa de Preços'!$F:$F,"")</f>
        <v>0</v>
      </c>
      <c r="G94" s="15">
        <f>_xlfn.XLOOKUP(C94,'[1]6.Estimativa de Preços'!$C:$C,'[1]6.Estimativa de Preços'!$H:$H,"")</f>
        <v>0</v>
      </c>
      <c r="H94" s="13">
        <f>_xlfn.XLOOKUP(C94,'[1]6.Estimativa de Preços'!$C:$C,'[1]6.Estimativa de Preços'!$I:$I,"")</f>
        <v>0</v>
      </c>
      <c r="I94" s="16">
        <f>_xlfn.XLOOKUP(C94,'[1]6.Estimativa de Preços'!$C:$C,'[1]6.Estimativa de Preços'!$J:$J,"")</f>
        <v>0</v>
      </c>
      <c r="J94" s="20"/>
      <c r="K94" s="18" t="str">
        <f>IFERROR(_xlfn.XLOOKUP(F94,[1]Tabela1!A:A,[1]Tabela1!F:F),"")</f>
        <v/>
      </c>
      <c r="L94" s="19" t="str">
        <f t="shared" si="1"/>
        <v/>
      </c>
      <c r="M94" s="18" t="str">
        <f>_xlfn.XLOOKUP(C94,'[1]6.Estimativa de Preços'!$C:$C,'[1]6.Estimativa de Preços'!$AU:$AU,"")</f>
        <v/>
      </c>
    </row>
    <row r="95" spans="2:13" ht="15" x14ac:dyDescent="0.2">
      <c r="B95" s="13" cm="1">
        <f t="array" ref="B95">INDEX('[1]6.Estimativa de Preços'!B:B,11+(ROW(A88)-1)*2)</f>
        <v>0</v>
      </c>
      <c r="C95" s="13" cm="1">
        <f t="array" ref="C95">INDEX('[1]6.Estimativa de Preços'!C:C,11+(ROW(A88)-1)*2)</f>
        <v>0</v>
      </c>
      <c r="D95" s="14" cm="1">
        <f t="array" ref="D95">INDEX('[1]6.Estimativa de Preços'!E:E,11+(ROW(A88)-1)*2)</f>
        <v>0</v>
      </c>
      <c r="E95" s="14">
        <f>_xlfn.XLOOKUP(C95,'[1]6.Estimativa de Preços'!$C:$C,'[1]6.Estimativa de Preços'!$G:$G,"")</f>
        <v>0</v>
      </c>
      <c r="F95" s="13">
        <f>_xlfn.XLOOKUP(C95,'[1]6.Estimativa de Preços'!$C:$C,'[1]6.Estimativa de Preços'!$F:$F,"")</f>
        <v>0</v>
      </c>
      <c r="G95" s="15">
        <f>_xlfn.XLOOKUP(C95,'[1]6.Estimativa de Preços'!$C:$C,'[1]6.Estimativa de Preços'!$H:$H,"")</f>
        <v>0</v>
      </c>
      <c r="H95" s="13">
        <f>_xlfn.XLOOKUP(C95,'[1]6.Estimativa de Preços'!$C:$C,'[1]6.Estimativa de Preços'!$I:$I,"")</f>
        <v>0</v>
      </c>
      <c r="I95" s="16">
        <f>_xlfn.XLOOKUP(C95,'[1]6.Estimativa de Preços'!$C:$C,'[1]6.Estimativa de Preços'!$J:$J,"")</f>
        <v>0</v>
      </c>
      <c r="J95" s="20"/>
      <c r="K95" s="18" t="str">
        <f>IFERROR(_xlfn.XLOOKUP(F95,[1]Tabela1!A:A,[1]Tabela1!F:F),"")</f>
        <v/>
      </c>
      <c r="L95" s="19" t="str">
        <f t="shared" si="1"/>
        <v/>
      </c>
      <c r="M95" s="18" t="str">
        <f>_xlfn.XLOOKUP(C95,'[1]6.Estimativa de Preços'!$C:$C,'[1]6.Estimativa de Preços'!$AU:$AU,"")</f>
        <v/>
      </c>
    </row>
    <row r="96" spans="2:13" ht="15" x14ac:dyDescent="0.2">
      <c r="B96" s="13" cm="1">
        <f t="array" ref="B96">INDEX('[1]6.Estimativa de Preços'!B:B,11+(ROW(A89)-1)*2)</f>
        <v>0</v>
      </c>
      <c r="C96" s="13" cm="1">
        <f t="array" ref="C96">INDEX('[1]6.Estimativa de Preços'!C:C,11+(ROW(A89)-1)*2)</f>
        <v>0</v>
      </c>
      <c r="D96" s="14" cm="1">
        <f t="array" ref="D96">INDEX('[1]6.Estimativa de Preços'!E:E,11+(ROW(A89)-1)*2)</f>
        <v>0</v>
      </c>
      <c r="E96" s="14">
        <f>_xlfn.XLOOKUP(C96,'[1]6.Estimativa de Preços'!$C:$C,'[1]6.Estimativa de Preços'!$G:$G,"")</f>
        <v>0</v>
      </c>
      <c r="F96" s="13">
        <f>_xlfn.XLOOKUP(C96,'[1]6.Estimativa de Preços'!$C:$C,'[1]6.Estimativa de Preços'!$F:$F,"")</f>
        <v>0</v>
      </c>
      <c r="G96" s="15">
        <f>_xlfn.XLOOKUP(C96,'[1]6.Estimativa de Preços'!$C:$C,'[1]6.Estimativa de Preços'!$H:$H,"")</f>
        <v>0</v>
      </c>
      <c r="H96" s="13">
        <f>_xlfn.XLOOKUP(C96,'[1]6.Estimativa de Preços'!$C:$C,'[1]6.Estimativa de Preços'!$I:$I,"")</f>
        <v>0</v>
      </c>
      <c r="I96" s="16">
        <f>_xlfn.XLOOKUP(C96,'[1]6.Estimativa de Preços'!$C:$C,'[1]6.Estimativa de Preços'!$J:$J,"")</f>
        <v>0</v>
      </c>
      <c r="J96" s="20"/>
      <c r="K96" s="18" t="str">
        <f>IFERROR(_xlfn.XLOOKUP(F96,[1]Tabela1!A:A,[1]Tabela1!F:F),"")</f>
        <v/>
      </c>
      <c r="L96" s="19" t="str">
        <f t="shared" si="1"/>
        <v/>
      </c>
      <c r="M96" s="18" t="str">
        <f>_xlfn.XLOOKUP(C96,'[1]6.Estimativa de Preços'!$C:$C,'[1]6.Estimativa de Preços'!$AU:$AU,"")</f>
        <v/>
      </c>
    </row>
    <row r="97" spans="2:13" ht="15" x14ac:dyDescent="0.2">
      <c r="B97" s="13" cm="1">
        <f t="array" ref="B97">INDEX('[1]6.Estimativa de Preços'!B:B,11+(ROW(A90)-1)*2)</f>
        <v>0</v>
      </c>
      <c r="C97" s="13" cm="1">
        <f t="array" ref="C97">INDEX('[1]6.Estimativa de Preços'!C:C,11+(ROW(A90)-1)*2)</f>
        <v>0</v>
      </c>
      <c r="D97" s="14" cm="1">
        <f t="array" ref="D97">INDEX('[1]6.Estimativa de Preços'!E:E,11+(ROW(A90)-1)*2)</f>
        <v>0</v>
      </c>
      <c r="E97" s="14">
        <f>_xlfn.XLOOKUP(C97,'[1]6.Estimativa de Preços'!$C:$C,'[1]6.Estimativa de Preços'!$G:$G,"")</f>
        <v>0</v>
      </c>
      <c r="F97" s="13">
        <f>_xlfn.XLOOKUP(C97,'[1]6.Estimativa de Preços'!$C:$C,'[1]6.Estimativa de Preços'!$F:$F,"")</f>
        <v>0</v>
      </c>
      <c r="G97" s="15">
        <f>_xlfn.XLOOKUP(C97,'[1]6.Estimativa de Preços'!$C:$C,'[1]6.Estimativa de Preços'!$H:$H,"")</f>
        <v>0</v>
      </c>
      <c r="H97" s="13">
        <f>_xlfn.XLOOKUP(C97,'[1]6.Estimativa de Preços'!$C:$C,'[1]6.Estimativa de Preços'!$I:$I,"")</f>
        <v>0</v>
      </c>
      <c r="I97" s="16">
        <f>_xlfn.XLOOKUP(C97,'[1]6.Estimativa de Preços'!$C:$C,'[1]6.Estimativa de Preços'!$J:$J,"")</f>
        <v>0</v>
      </c>
      <c r="J97" s="20"/>
      <c r="K97" s="18" t="str">
        <f>IFERROR(_xlfn.XLOOKUP(F97,[1]Tabela1!A:A,[1]Tabela1!F:F),"")</f>
        <v/>
      </c>
      <c r="L97" s="19" t="str">
        <f t="shared" si="1"/>
        <v/>
      </c>
      <c r="M97" s="18" t="str">
        <f>_xlfn.XLOOKUP(C97,'[1]6.Estimativa de Preços'!$C:$C,'[1]6.Estimativa de Preços'!$AU:$AU,"")</f>
        <v/>
      </c>
    </row>
    <row r="98" spans="2:13" ht="15" x14ac:dyDescent="0.2">
      <c r="B98" s="13" cm="1">
        <f t="array" ref="B98">INDEX('[1]6.Estimativa de Preços'!B:B,11+(ROW(A91)-1)*2)</f>
        <v>0</v>
      </c>
      <c r="C98" s="13" cm="1">
        <f t="array" ref="C98">INDEX('[1]6.Estimativa de Preços'!C:C,11+(ROW(A91)-1)*2)</f>
        <v>0</v>
      </c>
      <c r="D98" s="14" cm="1">
        <f t="array" ref="D98">INDEX('[1]6.Estimativa de Preços'!E:E,11+(ROW(A91)-1)*2)</f>
        <v>0</v>
      </c>
      <c r="E98" s="14">
        <f>_xlfn.XLOOKUP(C98,'[1]6.Estimativa de Preços'!$C:$C,'[1]6.Estimativa de Preços'!$G:$G,"")</f>
        <v>0</v>
      </c>
      <c r="F98" s="13">
        <f>_xlfn.XLOOKUP(C98,'[1]6.Estimativa de Preços'!$C:$C,'[1]6.Estimativa de Preços'!$F:$F,"")</f>
        <v>0</v>
      </c>
      <c r="G98" s="15">
        <f>_xlfn.XLOOKUP(C98,'[1]6.Estimativa de Preços'!$C:$C,'[1]6.Estimativa de Preços'!$H:$H,"")</f>
        <v>0</v>
      </c>
      <c r="H98" s="13">
        <f>_xlfn.XLOOKUP(C98,'[1]6.Estimativa de Preços'!$C:$C,'[1]6.Estimativa de Preços'!$I:$I,"")</f>
        <v>0</v>
      </c>
      <c r="I98" s="16">
        <f>_xlfn.XLOOKUP(C98,'[1]6.Estimativa de Preços'!$C:$C,'[1]6.Estimativa de Preços'!$J:$J,"")</f>
        <v>0</v>
      </c>
      <c r="J98" s="20"/>
      <c r="K98" s="18" t="str">
        <f>IFERROR(_xlfn.XLOOKUP(F98,[1]Tabela1!A:A,[1]Tabela1!F:F),"")</f>
        <v/>
      </c>
      <c r="L98" s="19" t="str">
        <f t="shared" si="1"/>
        <v/>
      </c>
      <c r="M98" s="18" t="str">
        <f>_xlfn.XLOOKUP(C98,'[1]6.Estimativa de Preços'!$C:$C,'[1]6.Estimativa de Preços'!$AU:$AU,"")</f>
        <v/>
      </c>
    </row>
    <row r="99" spans="2:13" ht="15" x14ac:dyDescent="0.2">
      <c r="B99" s="13" cm="1">
        <f t="array" ref="B99">INDEX('[1]6.Estimativa de Preços'!B:B,11+(ROW(A92)-1)*2)</f>
        <v>0</v>
      </c>
      <c r="C99" s="13" cm="1">
        <f t="array" ref="C99">INDEX('[1]6.Estimativa de Preços'!C:C,11+(ROW(A92)-1)*2)</f>
        <v>0</v>
      </c>
      <c r="D99" s="14" cm="1">
        <f t="array" ref="D99">INDEX('[1]6.Estimativa de Preços'!E:E,11+(ROW(A92)-1)*2)</f>
        <v>0</v>
      </c>
      <c r="E99" s="14">
        <f>_xlfn.XLOOKUP(C99,'[1]6.Estimativa de Preços'!$C:$C,'[1]6.Estimativa de Preços'!$G:$G,"")</f>
        <v>0</v>
      </c>
      <c r="F99" s="13">
        <f>_xlfn.XLOOKUP(C99,'[1]6.Estimativa de Preços'!$C:$C,'[1]6.Estimativa de Preços'!$F:$F,"")</f>
        <v>0</v>
      </c>
      <c r="G99" s="15">
        <f>_xlfn.XLOOKUP(C99,'[1]6.Estimativa de Preços'!$C:$C,'[1]6.Estimativa de Preços'!$H:$H,"")</f>
        <v>0</v>
      </c>
      <c r="H99" s="13">
        <f>_xlfn.XLOOKUP(C99,'[1]6.Estimativa de Preços'!$C:$C,'[1]6.Estimativa de Preços'!$I:$I,"")</f>
        <v>0</v>
      </c>
      <c r="I99" s="16">
        <f>_xlfn.XLOOKUP(C99,'[1]6.Estimativa de Preços'!$C:$C,'[1]6.Estimativa de Preços'!$J:$J,"")</f>
        <v>0</v>
      </c>
      <c r="J99" s="20"/>
      <c r="K99" s="18" t="str">
        <f>IFERROR(_xlfn.XLOOKUP(F99,[1]Tabela1!A:A,[1]Tabela1!F:F),"")</f>
        <v/>
      </c>
      <c r="L99" s="19" t="str">
        <f t="shared" si="1"/>
        <v/>
      </c>
      <c r="M99" s="18" t="str">
        <f>_xlfn.XLOOKUP(C99,'[1]6.Estimativa de Preços'!$C:$C,'[1]6.Estimativa de Preços'!$AU:$AU,"")</f>
        <v/>
      </c>
    </row>
    <row r="100" spans="2:13" ht="15" x14ac:dyDescent="0.2">
      <c r="B100" s="13" cm="1">
        <f t="array" ref="B100">INDEX('[1]6.Estimativa de Preços'!B:B,11+(ROW(A93)-1)*2)</f>
        <v>0</v>
      </c>
      <c r="C100" s="13" cm="1">
        <f t="array" ref="C100">INDEX('[1]6.Estimativa de Preços'!C:C,11+(ROW(A93)-1)*2)</f>
        <v>0</v>
      </c>
      <c r="D100" s="14" cm="1">
        <f t="array" ref="D100">INDEX('[1]6.Estimativa de Preços'!E:E,11+(ROW(A93)-1)*2)</f>
        <v>0</v>
      </c>
      <c r="E100" s="14">
        <f>_xlfn.XLOOKUP(C100,'[1]6.Estimativa de Preços'!$C:$C,'[1]6.Estimativa de Preços'!$G:$G,"")</f>
        <v>0</v>
      </c>
      <c r="F100" s="13">
        <f>_xlfn.XLOOKUP(C100,'[1]6.Estimativa de Preços'!$C:$C,'[1]6.Estimativa de Preços'!$F:$F,"")</f>
        <v>0</v>
      </c>
      <c r="G100" s="15">
        <f>_xlfn.XLOOKUP(C100,'[1]6.Estimativa de Preços'!$C:$C,'[1]6.Estimativa de Preços'!$H:$H,"")</f>
        <v>0</v>
      </c>
      <c r="H100" s="13">
        <f>_xlfn.XLOOKUP(C100,'[1]6.Estimativa de Preços'!$C:$C,'[1]6.Estimativa de Preços'!$I:$I,"")</f>
        <v>0</v>
      </c>
      <c r="I100" s="16">
        <f>_xlfn.XLOOKUP(C100,'[1]6.Estimativa de Preços'!$C:$C,'[1]6.Estimativa de Preços'!$J:$J,"")</f>
        <v>0</v>
      </c>
      <c r="J100" s="20"/>
      <c r="K100" s="18" t="str">
        <f>IFERROR(_xlfn.XLOOKUP(F100,[1]Tabela1!A:A,[1]Tabela1!F:F),"")</f>
        <v/>
      </c>
      <c r="L100" s="19" t="str">
        <f t="shared" si="1"/>
        <v/>
      </c>
      <c r="M100" s="18" t="str">
        <f>_xlfn.XLOOKUP(C100,'[1]6.Estimativa de Preços'!$C:$C,'[1]6.Estimativa de Preços'!$AU:$AU,"")</f>
        <v/>
      </c>
    </row>
    <row r="101" spans="2:13" ht="15" x14ac:dyDescent="0.2">
      <c r="B101" s="13" cm="1">
        <f t="array" ref="B101">INDEX('[1]6.Estimativa de Preços'!B:B,11+(ROW(A94)-1)*2)</f>
        <v>0</v>
      </c>
      <c r="C101" s="13" cm="1">
        <f t="array" ref="C101">INDEX('[1]6.Estimativa de Preços'!C:C,11+(ROW(A94)-1)*2)</f>
        <v>0</v>
      </c>
      <c r="D101" s="14" cm="1">
        <f t="array" ref="D101">INDEX('[1]6.Estimativa de Preços'!E:E,11+(ROW(A94)-1)*2)</f>
        <v>0</v>
      </c>
      <c r="E101" s="14">
        <f>_xlfn.XLOOKUP(C101,'[1]6.Estimativa de Preços'!$C:$C,'[1]6.Estimativa de Preços'!$G:$G,"")</f>
        <v>0</v>
      </c>
      <c r="F101" s="13">
        <f>_xlfn.XLOOKUP(C101,'[1]6.Estimativa de Preços'!$C:$C,'[1]6.Estimativa de Preços'!$F:$F,"")</f>
        <v>0</v>
      </c>
      <c r="G101" s="15">
        <f>_xlfn.XLOOKUP(C101,'[1]6.Estimativa de Preços'!$C:$C,'[1]6.Estimativa de Preços'!$H:$H,"")</f>
        <v>0</v>
      </c>
      <c r="H101" s="13">
        <f>_xlfn.XLOOKUP(C101,'[1]6.Estimativa de Preços'!$C:$C,'[1]6.Estimativa de Preços'!$I:$I,"")</f>
        <v>0</v>
      </c>
      <c r="I101" s="16">
        <f>_xlfn.XLOOKUP(C101,'[1]6.Estimativa de Preços'!$C:$C,'[1]6.Estimativa de Preços'!$J:$J,"")</f>
        <v>0</v>
      </c>
      <c r="J101" s="20"/>
      <c r="K101" s="18" t="str">
        <f>IFERROR(_xlfn.XLOOKUP(F101,[1]Tabela1!A:A,[1]Tabela1!F:F),"")</f>
        <v/>
      </c>
      <c r="L101" s="19" t="str">
        <f t="shared" si="1"/>
        <v/>
      </c>
      <c r="M101" s="18" t="str">
        <f>_xlfn.XLOOKUP(C101,'[1]6.Estimativa de Preços'!$C:$C,'[1]6.Estimativa de Preços'!$AU:$AU,"")</f>
        <v/>
      </c>
    </row>
    <row r="102" spans="2:13" ht="15" x14ac:dyDescent="0.2">
      <c r="B102" s="13" cm="1">
        <f t="array" ref="B102">INDEX('[1]6.Estimativa de Preços'!B:B,11+(ROW(A95)-1)*2)</f>
        <v>0</v>
      </c>
      <c r="C102" s="13" cm="1">
        <f t="array" ref="C102">INDEX('[1]6.Estimativa de Preços'!C:C,11+(ROW(A95)-1)*2)</f>
        <v>0</v>
      </c>
      <c r="D102" s="14" cm="1">
        <f t="array" ref="D102">INDEX('[1]6.Estimativa de Preços'!E:E,11+(ROW(A95)-1)*2)</f>
        <v>0</v>
      </c>
      <c r="E102" s="14">
        <f>_xlfn.XLOOKUP(C102,'[1]6.Estimativa de Preços'!$C:$C,'[1]6.Estimativa de Preços'!$G:$G,"")</f>
        <v>0</v>
      </c>
      <c r="F102" s="13">
        <f>_xlfn.XLOOKUP(C102,'[1]6.Estimativa de Preços'!$C:$C,'[1]6.Estimativa de Preços'!$F:$F,"")</f>
        <v>0</v>
      </c>
      <c r="G102" s="15">
        <f>_xlfn.XLOOKUP(C102,'[1]6.Estimativa de Preços'!$C:$C,'[1]6.Estimativa de Preços'!$H:$H,"")</f>
        <v>0</v>
      </c>
      <c r="H102" s="13">
        <f>_xlfn.XLOOKUP(C102,'[1]6.Estimativa de Preços'!$C:$C,'[1]6.Estimativa de Preços'!$I:$I,"")</f>
        <v>0</v>
      </c>
      <c r="I102" s="16">
        <f>_xlfn.XLOOKUP(C102,'[1]6.Estimativa de Preços'!$C:$C,'[1]6.Estimativa de Preços'!$J:$J,"")</f>
        <v>0</v>
      </c>
      <c r="J102" s="20"/>
      <c r="K102" s="18" t="str">
        <f>IFERROR(_xlfn.XLOOKUP(F102,[1]Tabela1!A:A,[1]Tabela1!F:F),"")</f>
        <v/>
      </c>
      <c r="L102" s="19" t="str">
        <f t="shared" si="1"/>
        <v/>
      </c>
      <c r="M102" s="18" t="str">
        <f>_xlfn.XLOOKUP(C102,'[1]6.Estimativa de Preços'!$C:$C,'[1]6.Estimativa de Preços'!$AU:$AU,"")</f>
        <v/>
      </c>
    </row>
    <row r="103" spans="2:13" ht="15" x14ac:dyDescent="0.2">
      <c r="B103" s="13" cm="1">
        <f t="array" ref="B103">INDEX('[1]6.Estimativa de Preços'!B:B,11+(ROW(A96)-1)*2)</f>
        <v>0</v>
      </c>
      <c r="C103" s="13" cm="1">
        <f t="array" ref="C103">INDEX('[1]6.Estimativa de Preços'!C:C,11+(ROW(A96)-1)*2)</f>
        <v>0</v>
      </c>
      <c r="D103" s="14" cm="1">
        <f t="array" ref="D103">INDEX('[1]6.Estimativa de Preços'!E:E,11+(ROW(A96)-1)*2)</f>
        <v>0</v>
      </c>
      <c r="E103" s="14">
        <f>_xlfn.XLOOKUP(C103,'[1]6.Estimativa de Preços'!$C:$C,'[1]6.Estimativa de Preços'!$G:$G,"")</f>
        <v>0</v>
      </c>
      <c r="F103" s="13">
        <f>_xlfn.XLOOKUP(C103,'[1]6.Estimativa de Preços'!$C:$C,'[1]6.Estimativa de Preços'!$F:$F,"")</f>
        <v>0</v>
      </c>
      <c r="G103" s="15">
        <f>_xlfn.XLOOKUP(C103,'[1]6.Estimativa de Preços'!$C:$C,'[1]6.Estimativa de Preços'!$H:$H,"")</f>
        <v>0</v>
      </c>
      <c r="H103" s="13">
        <f>_xlfn.XLOOKUP(C103,'[1]6.Estimativa de Preços'!$C:$C,'[1]6.Estimativa de Preços'!$I:$I,"")</f>
        <v>0</v>
      </c>
      <c r="I103" s="16">
        <f>_xlfn.XLOOKUP(C103,'[1]6.Estimativa de Preços'!$C:$C,'[1]6.Estimativa de Preços'!$J:$J,"")</f>
        <v>0</v>
      </c>
      <c r="J103" s="20"/>
      <c r="K103" s="18" t="str">
        <f>IFERROR(_xlfn.XLOOKUP(F103,[1]Tabela1!A:A,[1]Tabela1!F:F),"")</f>
        <v/>
      </c>
      <c r="L103" s="19" t="str">
        <f t="shared" si="1"/>
        <v/>
      </c>
      <c r="M103" s="18" t="str">
        <f>_xlfn.XLOOKUP(C103,'[1]6.Estimativa de Preços'!$C:$C,'[1]6.Estimativa de Preços'!$AU:$AU,"")</f>
        <v/>
      </c>
    </row>
    <row r="104" spans="2:13" ht="15" x14ac:dyDescent="0.2">
      <c r="B104" s="13" cm="1">
        <f t="array" ref="B104">INDEX('[1]6.Estimativa de Preços'!B:B,11+(ROW(A97)-1)*2)</f>
        <v>0</v>
      </c>
      <c r="C104" s="13" cm="1">
        <f t="array" ref="C104">INDEX('[1]6.Estimativa de Preços'!C:C,11+(ROW(A97)-1)*2)</f>
        <v>0</v>
      </c>
      <c r="D104" s="14" cm="1">
        <f t="array" ref="D104">INDEX('[1]6.Estimativa de Preços'!E:E,11+(ROW(A97)-1)*2)</f>
        <v>0</v>
      </c>
      <c r="E104" s="14">
        <f>_xlfn.XLOOKUP(C104,'[1]6.Estimativa de Preços'!$C:$C,'[1]6.Estimativa de Preços'!$G:$G,"")</f>
        <v>0</v>
      </c>
      <c r="F104" s="13">
        <f>_xlfn.XLOOKUP(C104,'[1]6.Estimativa de Preços'!$C:$C,'[1]6.Estimativa de Preços'!$F:$F,"")</f>
        <v>0</v>
      </c>
      <c r="G104" s="15">
        <f>_xlfn.XLOOKUP(C104,'[1]6.Estimativa de Preços'!$C:$C,'[1]6.Estimativa de Preços'!$H:$H,"")</f>
        <v>0</v>
      </c>
      <c r="H104" s="13">
        <f>_xlfn.XLOOKUP(C104,'[1]6.Estimativa de Preços'!$C:$C,'[1]6.Estimativa de Preços'!$I:$I,"")</f>
        <v>0</v>
      </c>
      <c r="I104" s="16">
        <f>_xlfn.XLOOKUP(C104,'[1]6.Estimativa de Preços'!$C:$C,'[1]6.Estimativa de Preços'!$J:$J,"")</f>
        <v>0</v>
      </c>
      <c r="J104" s="20"/>
      <c r="K104" s="18" t="str">
        <f>IFERROR(_xlfn.XLOOKUP(F104,[1]Tabela1!A:A,[1]Tabela1!F:F),"")</f>
        <v/>
      </c>
      <c r="L104" s="19" t="str">
        <f t="shared" si="1"/>
        <v/>
      </c>
      <c r="M104" s="18" t="str">
        <f>_xlfn.XLOOKUP(C104,'[1]6.Estimativa de Preços'!$C:$C,'[1]6.Estimativa de Preços'!$AU:$AU,"")</f>
        <v/>
      </c>
    </row>
    <row r="105" spans="2:13" ht="15" x14ac:dyDescent="0.2">
      <c r="B105" s="13" cm="1">
        <f t="array" ref="B105">INDEX('[1]6.Estimativa de Preços'!B:B,11+(ROW(A98)-1)*2)</f>
        <v>0</v>
      </c>
      <c r="C105" s="13" cm="1">
        <f t="array" ref="C105">INDEX('[1]6.Estimativa de Preços'!C:C,11+(ROW(A98)-1)*2)</f>
        <v>0</v>
      </c>
      <c r="D105" s="14" cm="1">
        <f t="array" ref="D105">INDEX('[1]6.Estimativa de Preços'!E:E,11+(ROW(A98)-1)*2)</f>
        <v>0</v>
      </c>
      <c r="E105" s="14">
        <f>_xlfn.XLOOKUP(C105,'[1]6.Estimativa de Preços'!$C:$C,'[1]6.Estimativa de Preços'!$G:$G,"")</f>
        <v>0</v>
      </c>
      <c r="F105" s="13">
        <f>_xlfn.XLOOKUP(C105,'[1]6.Estimativa de Preços'!$C:$C,'[1]6.Estimativa de Preços'!$F:$F,"")</f>
        <v>0</v>
      </c>
      <c r="G105" s="15">
        <f>_xlfn.XLOOKUP(C105,'[1]6.Estimativa de Preços'!$C:$C,'[1]6.Estimativa de Preços'!$H:$H,"")</f>
        <v>0</v>
      </c>
      <c r="H105" s="13">
        <f>_xlfn.XLOOKUP(C105,'[1]6.Estimativa de Preços'!$C:$C,'[1]6.Estimativa de Preços'!$I:$I,"")</f>
        <v>0</v>
      </c>
      <c r="I105" s="16">
        <f>_xlfn.XLOOKUP(C105,'[1]6.Estimativa de Preços'!$C:$C,'[1]6.Estimativa de Preços'!$J:$J,"")</f>
        <v>0</v>
      </c>
      <c r="J105" s="20"/>
      <c r="K105" s="18" t="str">
        <f>IFERROR(_xlfn.XLOOKUP(F105,[1]Tabela1!A:A,[1]Tabela1!F:F),"")</f>
        <v/>
      </c>
      <c r="L105" s="19" t="str">
        <f t="shared" si="1"/>
        <v/>
      </c>
      <c r="M105" s="18" t="str">
        <f>_xlfn.XLOOKUP(C105,'[1]6.Estimativa de Preços'!$C:$C,'[1]6.Estimativa de Preços'!$AU:$AU,"")</f>
        <v/>
      </c>
    </row>
    <row r="106" spans="2:13" ht="15" x14ac:dyDescent="0.2">
      <c r="B106" s="13" cm="1">
        <f t="array" ref="B106">INDEX('[1]6.Estimativa de Preços'!B:B,11+(ROW(A99)-1)*2)</f>
        <v>0</v>
      </c>
      <c r="C106" s="13" cm="1">
        <f t="array" ref="C106">INDEX('[1]6.Estimativa de Preços'!C:C,11+(ROW(A99)-1)*2)</f>
        <v>0</v>
      </c>
      <c r="D106" s="14" cm="1">
        <f t="array" ref="D106">INDEX('[1]6.Estimativa de Preços'!E:E,11+(ROW(A99)-1)*2)</f>
        <v>0</v>
      </c>
      <c r="E106" s="14">
        <f>_xlfn.XLOOKUP(C106,'[1]6.Estimativa de Preços'!$C:$C,'[1]6.Estimativa de Preços'!$G:$G,"")</f>
        <v>0</v>
      </c>
      <c r="F106" s="13">
        <f>_xlfn.XLOOKUP(C106,'[1]6.Estimativa de Preços'!$C:$C,'[1]6.Estimativa de Preços'!$F:$F,"")</f>
        <v>0</v>
      </c>
      <c r="G106" s="15">
        <f>_xlfn.XLOOKUP(C106,'[1]6.Estimativa de Preços'!$C:$C,'[1]6.Estimativa de Preços'!$H:$H,"")</f>
        <v>0</v>
      </c>
      <c r="H106" s="13">
        <f>_xlfn.XLOOKUP(C106,'[1]6.Estimativa de Preços'!$C:$C,'[1]6.Estimativa de Preços'!$I:$I,"")</f>
        <v>0</v>
      </c>
      <c r="I106" s="16">
        <f>_xlfn.XLOOKUP(C106,'[1]6.Estimativa de Preços'!$C:$C,'[1]6.Estimativa de Preços'!$J:$J,"")</f>
        <v>0</v>
      </c>
      <c r="J106" s="20"/>
      <c r="K106" s="18" t="str">
        <f>IFERROR(_xlfn.XLOOKUP(F106,[1]Tabela1!A:A,[1]Tabela1!F:F),"")</f>
        <v/>
      </c>
      <c r="L106" s="19" t="str">
        <f t="shared" si="1"/>
        <v/>
      </c>
      <c r="M106" s="18" t="str">
        <f>_xlfn.XLOOKUP(C106,'[1]6.Estimativa de Preços'!$C:$C,'[1]6.Estimativa de Preços'!$AU:$AU,"")</f>
        <v/>
      </c>
    </row>
    <row r="107" spans="2:13" ht="15" x14ac:dyDescent="0.2">
      <c r="B107" s="13" cm="1">
        <f t="array" ref="B107">INDEX('[1]6.Estimativa de Preços'!B:B,11+(ROW(A100)-1)*2)</f>
        <v>0</v>
      </c>
      <c r="C107" s="13" cm="1">
        <f t="array" ref="C107">INDEX('[1]6.Estimativa de Preços'!C:C,11+(ROW(A100)-1)*2)</f>
        <v>0</v>
      </c>
      <c r="D107" s="14" cm="1">
        <f t="array" ref="D107">INDEX('[1]6.Estimativa de Preços'!E:E,11+(ROW(A100)-1)*2)</f>
        <v>0</v>
      </c>
      <c r="E107" s="14">
        <f>_xlfn.XLOOKUP(C107,'[1]6.Estimativa de Preços'!$C:$C,'[1]6.Estimativa de Preços'!$G:$G,"")</f>
        <v>0</v>
      </c>
      <c r="F107" s="13">
        <f>_xlfn.XLOOKUP(C107,'[1]6.Estimativa de Preços'!$C:$C,'[1]6.Estimativa de Preços'!$F:$F,"")</f>
        <v>0</v>
      </c>
      <c r="G107" s="15">
        <f>_xlfn.XLOOKUP(C107,'[1]6.Estimativa de Preços'!$C:$C,'[1]6.Estimativa de Preços'!$H:$H,"")</f>
        <v>0</v>
      </c>
      <c r="H107" s="13">
        <f>_xlfn.XLOOKUP(C107,'[1]6.Estimativa de Preços'!$C:$C,'[1]6.Estimativa de Preços'!$I:$I,"")</f>
        <v>0</v>
      </c>
      <c r="I107" s="16">
        <f>_xlfn.XLOOKUP(C107,'[1]6.Estimativa de Preços'!$C:$C,'[1]6.Estimativa de Preços'!$J:$J,"")</f>
        <v>0</v>
      </c>
      <c r="J107" s="20"/>
      <c r="K107" s="18" t="str">
        <f>IFERROR(_xlfn.XLOOKUP(F107,[1]Tabela1!A:A,[1]Tabela1!F:F),"")</f>
        <v/>
      </c>
      <c r="L107" s="19" t="str">
        <f t="shared" si="1"/>
        <v/>
      </c>
      <c r="M107" s="18" t="str">
        <f>_xlfn.XLOOKUP(C107,'[1]6.Estimativa de Preços'!$C:$C,'[1]6.Estimativa de Preços'!$AU:$AU,"")</f>
        <v/>
      </c>
    </row>
    <row r="108" spans="2:13" ht="15" x14ac:dyDescent="0.2">
      <c r="B108" s="13" cm="1">
        <f t="array" ref="B108">INDEX('[1]6.Estimativa de Preços'!B:B,11+(ROW(A101)-1)*2)</f>
        <v>0</v>
      </c>
      <c r="C108" s="13" cm="1">
        <f t="array" ref="C108">INDEX('[1]6.Estimativa de Preços'!C:C,11+(ROW(A101)-1)*2)</f>
        <v>0</v>
      </c>
      <c r="D108" s="14" cm="1">
        <f t="array" ref="D108">INDEX('[1]6.Estimativa de Preços'!E:E,11+(ROW(A101)-1)*2)</f>
        <v>0</v>
      </c>
      <c r="E108" s="14">
        <f>_xlfn.XLOOKUP(C108,'[1]6.Estimativa de Preços'!$C:$C,'[1]6.Estimativa de Preços'!$G:$G,"")</f>
        <v>0</v>
      </c>
      <c r="F108" s="13">
        <f>_xlfn.XLOOKUP(C108,'[1]6.Estimativa de Preços'!$C:$C,'[1]6.Estimativa de Preços'!$F:$F,"")</f>
        <v>0</v>
      </c>
      <c r="G108" s="15">
        <f>_xlfn.XLOOKUP(C108,'[1]6.Estimativa de Preços'!$C:$C,'[1]6.Estimativa de Preços'!$H:$H,"")</f>
        <v>0</v>
      </c>
      <c r="H108" s="13">
        <f>_xlfn.XLOOKUP(C108,'[1]6.Estimativa de Preços'!$C:$C,'[1]6.Estimativa de Preços'!$I:$I,"")</f>
        <v>0</v>
      </c>
      <c r="I108" s="16">
        <f>_xlfn.XLOOKUP(C108,'[1]6.Estimativa de Preços'!$C:$C,'[1]6.Estimativa de Preços'!$J:$J,"")</f>
        <v>0</v>
      </c>
      <c r="J108" s="20"/>
      <c r="K108" s="18" t="str">
        <f>IFERROR(_xlfn.XLOOKUP(F108,[1]Tabela1!A:A,[1]Tabela1!F:F),"")</f>
        <v/>
      </c>
      <c r="L108" s="19" t="str">
        <f t="shared" si="1"/>
        <v/>
      </c>
      <c r="M108" s="18" t="str">
        <f>_xlfn.XLOOKUP(C108,'[1]6.Estimativa de Preços'!$C:$C,'[1]6.Estimativa de Preços'!$AU:$AU,"")</f>
        <v/>
      </c>
    </row>
    <row r="109" spans="2:13" ht="15" x14ac:dyDescent="0.2">
      <c r="B109" s="13" cm="1">
        <f t="array" ref="B109">INDEX('[1]6.Estimativa de Preços'!B:B,11+(ROW(A102)-1)*2)</f>
        <v>0</v>
      </c>
      <c r="C109" s="13" cm="1">
        <f t="array" ref="C109">INDEX('[1]6.Estimativa de Preços'!C:C,11+(ROW(A102)-1)*2)</f>
        <v>0</v>
      </c>
      <c r="D109" s="14" cm="1">
        <f t="array" ref="D109">INDEX('[1]6.Estimativa de Preços'!E:E,11+(ROW(A102)-1)*2)</f>
        <v>0</v>
      </c>
      <c r="E109" s="14">
        <f>_xlfn.XLOOKUP(C109,'[1]6.Estimativa de Preços'!$C:$C,'[1]6.Estimativa de Preços'!$G:$G,"")</f>
        <v>0</v>
      </c>
      <c r="F109" s="13">
        <f>_xlfn.XLOOKUP(C109,'[1]6.Estimativa de Preços'!$C:$C,'[1]6.Estimativa de Preços'!$F:$F,"")</f>
        <v>0</v>
      </c>
      <c r="G109" s="15">
        <f>_xlfn.XLOOKUP(C109,'[1]6.Estimativa de Preços'!$C:$C,'[1]6.Estimativa de Preços'!$H:$H,"")</f>
        <v>0</v>
      </c>
      <c r="H109" s="13">
        <f>_xlfn.XLOOKUP(C109,'[1]6.Estimativa de Preços'!$C:$C,'[1]6.Estimativa de Preços'!$I:$I,"")</f>
        <v>0</v>
      </c>
      <c r="I109" s="16">
        <f>_xlfn.XLOOKUP(C109,'[1]6.Estimativa de Preços'!$C:$C,'[1]6.Estimativa de Preços'!$J:$J,"")</f>
        <v>0</v>
      </c>
      <c r="J109" s="20"/>
      <c r="K109" s="18" t="str">
        <f>IFERROR(_xlfn.XLOOKUP(F109,[1]Tabela1!A:A,[1]Tabela1!F:F),"")</f>
        <v/>
      </c>
      <c r="L109" s="19" t="str">
        <f t="shared" si="1"/>
        <v/>
      </c>
      <c r="M109" s="18" t="str">
        <f>_xlfn.XLOOKUP(C109,'[1]6.Estimativa de Preços'!$C:$C,'[1]6.Estimativa de Preços'!$AU:$AU,"")</f>
        <v/>
      </c>
    </row>
    <row r="110" spans="2:13" ht="15" x14ac:dyDescent="0.2">
      <c r="B110" s="13" cm="1">
        <f t="array" ref="B110">INDEX('[1]6.Estimativa de Preços'!B:B,11+(ROW(A103)-1)*2)</f>
        <v>0</v>
      </c>
      <c r="C110" s="13" cm="1">
        <f t="array" ref="C110">INDEX('[1]6.Estimativa de Preços'!C:C,11+(ROW(A103)-1)*2)</f>
        <v>0</v>
      </c>
      <c r="D110" s="14" cm="1">
        <f t="array" ref="D110">INDEX('[1]6.Estimativa de Preços'!E:E,11+(ROW(A103)-1)*2)</f>
        <v>0</v>
      </c>
      <c r="E110" s="14">
        <f>_xlfn.XLOOKUP(C110,'[1]6.Estimativa de Preços'!$C:$C,'[1]6.Estimativa de Preços'!$G:$G,"")</f>
        <v>0</v>
      </c>
      <c r="F110" s="13">
        <f>_xlfn.XLOOKUP(C110,'[1]6.Estimativa de Preços'!$C:$C,'[1]6.Estimativa de Preços'!$F:$F,"")</f>
        <v>0</v>
      </c>
      <c r="G110" s="15">
        <f>_xlfn.XLOOKUP(C110,'[1]6.Estimativa de Preços'!$C:$C,'[1]6.Estimativa de Preços'!$H:$H,"")</f>
        <v>0</v>
      </c>
      <c r="H110" s="13">
        <f>_xlfn.XLOOKUP(C110,'[1]6.Estimativa de Preços'!$C:$C,'[1]6.Estimativa de Preços'!$I:$I,"")</f>
        <v>0</v>
      </c>
      <c r="I110" s="16">
        <f>_xlfn.XLOOKUP(C110,'[1]6.Estimativa de Preços'!$C:$C,'[1]6.Estimativa de Preços'!$J:$J,"")</f>
        <v>0</v>
      </c>
      <c r="J110" s="20"/>
      <c r="K110" s="18" t="str">
        <f>IFERROR(_xlfn.XLOOKUP(F110,[1]Tabela1!A:A,[1]Tabela1!F:F),"")</f>
        <v/>
      </c>
      <c r="L110" s="19" t="str">
        <f t="shared" si="1"/>
        <v/>
      </c>
      <c r="M110" s="18" t="str">
        <f>_xlfn.XLOOKUP(C110,'[1]6.Estimativa de Preços'!$C:$C,'[1]6.Estimativa de Preços'!$AU:$AU,"")</f>
        <v/>
      </c>
    </row>
    <row r="111" spans="2:13" ht="15" x14ac:dyDescent="0.2">
      <c r="B111" s="13" cm="1">
        <f t="array" ref="B111">INDEX('[1]6.Estimativa de Preços'!B:B,11+(ROW(A104)-1)*2)</f>
        <v>0</v>
      </c>
      <c r="C111" s="13" cm="1">
        <f t="array" ref="C111">INDEX('[1]6.Estimativa de Preços'!C:C,11+(ROW(A104)-1)*2)</f>
        <v>0</v>
      </c>
      <c r="D111" s="14" cm="1">
        <f t="array" ref="D111">INDEX('[1]6.Estimativa de Preços'!E:E,11+(ROW(A104)-1)*2)</f>
        <v>0</v>
      </c>
      <c r="E111" s="14">
        <f>_xlfn.XLOOKUP(C111,'[1]6.Estimativa de Preços'!$C:$C,'[1]6.Estimativa de Preços'!$G:$G,"")</f>
        <v>0</v>
      </c>
      <c r="F111" s="13">
        <f>_xlfn.XLOOKUP(C111,'[1]6.Estimativa de Preços'!$C:$C,'[1]6.Estimativa de Preços'!$F:$F,"")</f>
        <v>0</v>
      </c>
      <c r="G111" s="15">
        <f>_xlfn.XLOOKUP(C111,'[1]6.Estimativa de Preços'!$C:$C,'[1]6.Estimativa de Preços'!$H:$H,"")</f>
        <v>0</v>
      </c>
      <c r="H111" s="13">
        <f>_xlfn.XLOOKUP(C111,'[1]6.Estimativa de Preços'!$C:$C,'[1]6.Estimativa de Preços'!$I:$I,"")</f>
        <v>0</v>
      </c>
      <c r="I111" s="16">
        <f>_xlfn.XLOOKUP(C111,'[1]6.Estimativa de Preços'!$C:$C,'[1]6.Estimativa de Preços'!$J:$J,"")</f>
        <v>0</v>
      </c>
      <c r="J111" s="20"/>
      <c r="K111" s="18" t="str">
        <f>IFERROR(_xlfn.XLOOKUP(F111,[1]Tabela1!A:A,[1]Tabela1!F:F),"")</f>
        <v/>
      </c>
      <c r="L111" s="19" t="str">
        <f t="shared" si="1"/>
        <v/>
      </c>
      <c r="M111" s="18" t="str">
        <f>_xlfn.XLOOKUP(C111,'[1]6.Estimativa de Preços'!$C:$C,'[1]6.Estimativa de Preços'!$AU:$AU,"")</f>
        <v/>
      </c>
    </row>
    <row r="112" spans="2:13" ht="15" x14ac:dyDescent="0.2">
      <c r="B112" s="13" cm="1">
        <f t="array" ref="B112">INDEX('[1]6.Estimativa de Preços'!B:B,11+(ROW(A105)-1)*2)</f>
        <v>0</v>
      </c>
      <c r="C112" s="13" cm="1">
        <f t="array" ref="C112">INDEX('[1]6.Estimativa de Preços'!C:C,11+(ROW(A105)-1)*2)</f>
        <v>0</v>
      </c>
      <c r="D112" s="14" cm="1">
        <f t="array" ref="D112">INDEX('[1]6.Estimativa de Preços'!E:E,11+(ROW(A105)-1)*2)</f>
        <v>0</v>
      </c>
      <c r="E112" s="14">
        <f>_xlfn.XLOOKUP(C112,'[1]6.Estimativa de Preços'!$C:$C,'[1]6.Estimativa de Preços'!$G:$G,"")</f>
        <v>0</v>
      </c>
      <c r="F112" s="13">
        <f>_xlfn.XLOOKUP(C112,'[1]6.Estimativa de Preços'!$C:$C,'[1]6.Estimativa de Preços'!$F:$F,"")</f>
        <v>0</v>
      </c>
      <c r="G112" s="15">
        <f>_xlfn.XLOOKUP(C112,'[1]6.Estimativa de Preços'!$C:$C,'[1]6.Estimativa de Preços'!$H:$H,"")</f>
        <v>0</v>
      </c>
      <c r="H112" s="13">
        <f>_xlfn.XLOOKUP(C112,'[1]6.Estimativa de Preços'!$C:$C,'[1]6.Estimativa de Preços'!$I:$I,"")</f>
        <v>0</v>
      </c>
      <c r="I112" s="16">
        <f>_xlfn.XLOOKUP(C112,'[1]6.Estimativa de Preços'!$C:$C,'[1]6.Estimativa de Preços'!$J:$J,"")</f>
        <v>0</v>
      </c>
      <c r="J112" s="20"/>
      <c r="K112" s="18" t="str">
        <f>IFERROR(_xlfn.XLOOKUP(F112,[1]Tabela1!A:A,[1]Tabela1!F:F),"")</f>
        <v/>
      </c>
      <c r="L112" s="19" t="str">
        <f t="shared" si="1"/>
        <v/>
      </c>
      <c r="M112" s="18" t="str">
        <f>_xlfn.XLOOKUP(C112,'[1]6.Estimativa de Preços'!$C:$C,'[1]6.Estimativa de Preços'!$AU:$AU,"")</f>
        <v/>
      </c>
    </row>
    <row r="113" spans="2:13" ht="15" x14ac:dyDescent="0.2">
      <c r="B113" s="13" cm="1">
        <f t="array" ref="B113">INDEX('[1]6.Estimativa de Preços'!B:B,11+(ROW(A106)-1)*2)</f>
        <v>0</v>
      </c>
      <c r="C113" s="13" cm="1">
        <f t="array" ref="C113">INDEX('[1]6.Estimativa de Preços'!C:C,11+(ROW(A106)-1)*2)</f>
        <v>0</v>
      </c>
      <c r="D113" s="14" cm="1">
        <f t="array" ref="D113">INDEX('[1]6.Estimativa de Preços'!E:E,11+(ROW(A106)-1)*2)</f>
        <v>0</v>
      </c>
      <c r="E113" s="14">
        <f>_xlfn.XLOOKUP(C113,'[1]6.Estimativa de Preços'!$C:$C,'[1]6.Estimativa de Preços'!$G:$G,"")</f>
        <v>0</v>
      </c>
      <c r="F113" s="13">
        <f>_xlfn.XLOOKUP(C113,'[1]6.Estimativa de Preços'!$C:$C,'[1]6.Estimativa de Preços'!$F:$F,"")</f>
        <v>0</v>
      </c>
      <c r="G113" s="15">
        <f>_xlfn.XLOOKUP(C113,'[1]6.Estimativa de Preços'!$C:$C,'[1]6.Estimativa de Preços'!$H:$H,"")</f>
        <v>0</v>
      </c>
      <c r="H113" s="13">
        <f>_xlfn.XLOOKUP(C113,'[1]6.Estimativa de Preços'!$C:$C,'[1]6.Estimativa de Preços'!$I:$I,"")</f>
        <v>0</v>
      </c>
      <c r="I113" s="16">
        <f>_xlfn.XLOOKUP(C113,'[1]6.Estimativa de Preços'!$C:$C,'[1]6.Estimativa de Preços'!$J:$J,"")</f>
        <v>0</v>
      </c>
      <c r="J113" s="20"/>
      <c r="K113" s="18" t="str">
        <f>IFERROR(_xlfn.XLOOKUP(F113,[1]Tabela1!A:A,[1]Tabela1!F:F),"")</f>
        <v/>
      </c>
      <c r="L113" s="19" t="str">
        <f t="shared" si="1"/>
        <v/>
      </c>
      <c r="M113" s="18" t="str">
        <f>_xlfn.XLOOKUP(C113,'[1]6.Estimativa de Preços'!$C:$C,'[1]6.Estimativa de Preços'!$AU:$AU,"")</f>
        <v/>
      </c>
    </row>
    <row r="114" spans="2:13" ht="15" x14ac:dyDescent="0.2">
      <c r="B114" s="13" cm="1">
        <f t="array" ref="B114">INDEX('[1]6.Estimativa de Preços'!B:B,11+(ROW(A107)-1)*2)</f>
        <v>0</v>
      </c>
      <c r="C114" s="13" cm="1">
        <f t="array" ref="C114">INDEX('[1]6.Estimativa de Preços'!C:C,11+(ROW(A107)-1)*2)</f>
        <v>0</v>
      </c>
      <c r="D114" s="14" cm="1">
        <f t="array" ref="D114">INDEX('[1]6.Estimativa de Preços'!E:E,11+(ROW(A107)-1)*2)</f>
        <v>0</v>
      </c>
      <c r="E114" s="14">
        <f>_xlfn.XLOOKUP(C114,'[1]6.Estimativa de Preços'!$C:$C,'[1]6.Estimativa de Preços'!$G:$G,"")</f>
        <v>0</v>
      </c>
      <c r="F114" s="13">
        <f>_xlfn.XLOOKUP(C114,'[1]6.Estimativa de Preços'!$C:$C,'[1]6.Estimativa de Preços'!$F:$F,"")</f>
        <v>0</v>
      </c>
      <c r="G114" s="15">
        <f>_xlfn.XLOOKUP(C114,'[1]6.Estimativa de Preços'!$C:$C,'[1]6.Estimativa de Preços'!$H:$H,"")</f>
        <v>0</v>
      </c>
      <c r="H114" s="13">
        <f>_xlfn.XLOOKUP(C114,'[1]6.Estimativa de Preços'!$C:$C,'[1]6.Estimativa de Preços'!$I:$I,"")</f>
        <v>0</v>
      </c>
      <c r="I114" s="16">
        <f>_xlfn.XLOOKUP(C114,'[1]6.Estimativa de Preços'!$C:$C,'[1]6.Estimativa de Preços'!$J:$J,"")</f>
        <v>0</v>
      </c>
      <c r="J114" s="20"/>
      <c r="K114" s="18" t="str">
        <f>IFERROR(_xlfn.XLOOKUP(F114,[1]Tabela1!A:A,[1]Tabela1!F:F),"")</f>
        <v/>
      </c>
      <c r="L114" s="19" t="str">
        <f t="shared" si="1"/>
        <v/>
      </c>
      <c r="M114" s="18" t="str">
        <f>_xlfn.XLOOKUP(C114,'[1]6.Estimativa de Preços'!$C:$C,'[1]6.Estimativa de Preços'!$AU:$AU,"")</f>
        <v/>
      </c>
    </row>
    <row r="115" spans="2:13" ht="15" x14ac:dyDescent="0.2">
      <c r="B115" s="13" cm="1">
        <f t="array" ref="B115">INDEX('[1]6.Estimativa de Preços'!B:B,11+(ROW(A108)-1)*2)</f>
        <v>0</v>
      </c>
      <c r="C115" s="13" cm="1">
        <f t="array" ref="C115">INDEX('[1]6.Estimativa de Preços'!C:C,11+(ROW(A108)-1)*2)</f>
        <v>0</v>
      </c>
      <c r="D115" s="14" cm="1">
        <f t="array" ref="D115">INDEX('[1]6.Estimativa de Preços'!E:E,11+(ROW(A108)-1)*2)</f>
        <v>0</v>
      </c>
      <c r="E115" s="14">
        <f>_xlfn.XLOOKUP(C115,'[1]6.Estimativa de Preços'!$C:$C,'[1]6.Estimativa de Preços'!$G:$G,"")</f>
        <v>0</v>
      </c>
      <c r="F115" s="13">
        <f>_xlfn.XLOOKUP(C115,'[1]6.Estimativa de Preços'!$C:$C,'[1]6.Estimativa de Preços'!$F:$F,"")</f>
        <v>0</v>
      </c>
      <c r="G115" s="15">
        <f>_xlfn.XLOOKUP(C115,'[1]6.Estimativa de Preços'!$C:$C,'[1]6.Estimativa de Preços'!$H:$H,"")</f>
        <v>0</v>
      </c>
      <c r="H115" s="13">
        <f>_xlfn.XLOOKUP(C115,'[1]6.Estimativa de Preços'!$C:$C,'[1]6.Estimativa de Preços'!$I:$I,"")</f>
        <v>0</v>
      </c>
      <c r="I115" s="16">
        <f>_xlfn.XLOOKUP(C115,'[1]6.Estimativa de Preços'!$C:$C,'[1]6.Estimativa de Preços'!$J:$J,"")</f>
        <v>0</v>
      </c>
      <c r="J115" s="20"/>
      <c r="K115" s="18" t="str">
        <f>IFERROR(_xlfn.XLOOKUP(F115,[1]Tabela1!A:A,[1]Tabela1!F:F),"")</f>
        <v/>
      </c>
      <c r="L115" s="19" t="str">
        <f t="shared" si="1"/>
        <v/>
      </c>
      <c r="M115" s="18" t="str">
        <f>_xlfn.XLOOKUP(C115,'[1]6.Estimativa de Preços'!$C:$C,'[1]6.Estimativa de Preços'!$AU:$AU,"")</f>
        <v/>
      </c>
    </row>
    <row r="116" spans="2:13" ht="15" x14ac:dyDescent="0.2">
      <c r="B116" s="13" cm="1">
        <f t="array" ref="B116">INDEX('[1]6.Estimativa de Preços'!B:B,11+(ROW(A109)-1)*2)</f>
        <v>0</v>
      </c>
      <c r="C116" s="13" cm="1">
        <f t="array" ref="C116">INDEX('[1]6.Estimativa de Preços'!C:C,11+(ROW(A109)-1)*2)</f>
        <v>0</v>
      </c>
      <c r="D116" s="14" cm="1">
        <f t="array" ref="D116">INDEX('[1]6.Estimativa de Preços'!E:E,11+(ROW(A109)-1)*2)</f>
        <v>0</v>
      </c>
      <c r="E116" s="14">
        <f>_xlfn.XLOOKUP(C116,'[1]6.Estimativa de Preços'!$C:$C,'[1]6.Estimativa de Preços'!$G:$G,"")</f>
        <v>0</v>
      </c>
      <c r="F116" s="13">
        <f>_xlfn.XLOOKUP(C116,'[1]6.Estimativa de Preços'!$C:$C,'[1]6.Estimativa de Preços'!$F:$F,"")</f>
        <v>0</v>
      </c>
      <c r="G116" s="15">
        <f>_xlfn.XLOOKUP(C116,'[1]6.Estimativa de Preços'!$C:$C,'[1]6.Estimativa de Preços'!$H:$H,"")</f>
        <v>0</v>
      </c>
      <c r="H116" s="13">
        <f>_xlfn.XLOOKUP(C116,'[1]6.Estimativa de Preços'!$C:$C,'[1]6.Estimativa de Preços'!$I:$I,"")</f>
        <v>0</v>
      </c>
      <c r="I116" s="16">
        <f>_xlfn.XLOOKUP(C116,'[1]6.Estimativa de Preços'!$C:$C,'[1]6.Estimativa de Preços'!$J:$J,"")</f>
        <v>0</v>
      </c>
      <c r="J116" s="20"/>
      <c r="K116" s="18" t="str">
        <f>IFERROR(_xlfn.XLOOKUP(F116,[1]Tabela1!A:A,[1]Tabela1!F:F),"")</f>
        <v/>
      </c>
      <c r="L116" s="19" t="str">
        <f t="shared" si="1"/>
        <v/>
      </c>
      <c r="M116" s="18" t="str">
        <f>_xlfn.XLOOKUP(C116,'[1]6.Estimativa de Preços'!$C:$C,'[1]6.Estimativa de Preços'!$AU:$AU,"")</f>
        <v/>
      </c>
    </row>
    <row r="117" spans="2:13" ht="15" x14ac:dyDescent="0.2">
      <c r="B117" s="13" cm="1">
        <f t="array" ref="B117">INDEX('[1]6.Estimativa de Preços'!B:B,11+(ROW(A110)-1)*2)</f>
        <v>0</v>
      </c>
      <c r="C117" s="13" cm="1">
        <f t="array" ref="C117">INDEX('[1]6.Estimativa de Preços'!C:C,11+(ROW(A110)-1)*2)</f>
        <v>0</v>
      </c>
      <c r="D117" s="14" cm="1">
        <f t="array" ref="D117">INDEX('[1]6.Estimativa de Preços'!E:E,11+(ROW(A110)-1)*2)</f>
        <v>0</v>
      </c>
      <c r="E117" s="14">
        <f>_xlfn.XLOOKUP(C117,'[1]6.Estimativa de Preços'!$C:$C,'[1]6.Estimativa de Preços'!$G:$G,"")</f>
        <v>0</v>
      </c>
      <c r="F117" s="13">
        <f>_xlfn.XLOOKUP(C117,'[1]6.Estimativa de Preços'!$C:$C,'[1]6.Estimativa de Preços'!$F:$F,"")</f>
        <v>0</v>
      </c>
      <c r="G117" s="15">
        <f>_xlfn.XLOOKUP(C117,'[1]6.Estimativa de Preços'!$C:$C,'[1]6.Estimativa de Preços'!$H:$H,"")</f>
        <v>0</v>
      </c>
      <c r="H117" s="13">
        <f>_xlfn.XLOOKUP(C117,'[1]6.Estimativa de Preços'!$C:$C,'[1]6.Estimativa de Preços'!$I:$I,"")</f>
        <v>0</v>
      </c>
      <c r="I117" s="16">
        <f>_xlfn.XLOOKUP(C117,'[1]6.Estimativa de Preços'!$C:$C,'[1]6.Estimativa de Preços'!$J:$J,"")</f>
        <v>0</v>
      </c>
      <c r="J117" s="20"/>
      <c r="K117" s="18" t="str">
        <f>IFERROR(_xlfn.XLOOKUP(F117,[1]Tabela1!A:A,[1]Tabela1!F:F),"")</f>
        <v/>
      </c>
      <c r="L117" s="19" t="str">
        <f t="shared" si="1"/>
        <v/>
      </c>
      <c r="M117" s="18" t="str">
        <f>_xlfn.XLOOKUP(C117,'[1]6.Estimativa de Preços'!$C:$C,'[1]6.Estimativa de Preços'!$AU:$AU,"")</f>
        <v/>
      </c>
    </row>
    <row r="118" spans="2:13" ht="15" x14ac:dyDescent="0.2">
      <c r="B118" s="13" cm="1">
        <f t="array" ref="B118">INDEX('[1]6.Estimativa de Preços'!B:B,11+(ROW(A111)-1)*2)</f>
        <v>0</v>
      </c>
      <c r="C118" s="13" cm="1">
        <f t="array" ref="C118">INDEX('[1]6.Estimativa de Preços'!C:C,11+(ROW(A111)-1)*2)</f>
        <v>0</v>
      </c>
      <c r="D118" s="14" cm="1">
        <f t="array" ref="D118">INDEX('[1]6.Estimativa de Preços'!E:E,11+(ROW(A111)-1)*2)</f>
        <v>0</v>
      </c>
      <c r="E118" s="14">
        <f>_xlfn.XLOOKUP(C118,'[1]6.Estimativa de Preços'!$C:$C,'[1]6.Estimativa de Preços'!$G:$G,"")</f>
        <v>0</v>
      </c>
      <c r="F118" s="13">
        <f>_xlfn.XLOOKUP(C118,'[1]6.Estimativa de Preços'!$C:$C,'[1]6.Estimativa de Preços'!$F:$F,"")</f>
        <v>0</v>
      </c>
      <c r="G118" s="15">
        <f>_xlfn.XLOOKUP(C118,'[1]6.Estimativa de Preços'!$C:$C,'[1]6.Estimativa de Preços'!$H:$H,"")</f>
        <v>0</v>
      </c>
      <c r="H118" s="13">
        <f>_xlfn.XLOOKUP(C118,'[1]6.Estimativa de Preços'!$C:$C,'[1]6.Estimativa de Preços'!$I:$I,"")</f>
        <v>0</v>
      </c>
      <c r="I118" s="16">
        <f>_xlfn.XLOOKUP(C118,'[1]6.Estimativa de Preços'!$C:$C,'[1]6.Estimativa de Preços'!$J:$J,"")</f>
        <v>0</v>
      </c>
      <c r="J118" s="20"/>
      <c r="K118" s="18" t="str">
        <f>IFERROR(_xlfn.XLOOKUP(F118,[1]Tabela1!A:A,[1]Tabela1!F:F),"")</f>
        <v/>
      </c>
      <c r="L118" s="19" t="str">
        <f t="shared" si="1"/>
        <v/>
      </c>
      <c r="M118" s="18" t="str">
        <f>_xlfn.XLOOKUP(C118,'[1]6.Estimativa de Preços'!$C:$C,'[1]6.Estimativa de Preços'!$AU:$AU,"")</f>
        <v/>
      </c>
    </row>
    <row r="119" spans="2:13" ht="15" x14ac:dyDescent="0.2">
      <c r="B119" s="13" cm="1">
        <f t="array" ref="B119">INDEX('[1]6.Estimativa de Preços'!B:B,11+(ROW(A112)-1)*2)</f>
        <v>0</v>
      </c>
      <c r="C119" s="13" cm="1">
        <f t="array" ref="C119">INDEX('[1]6.Estimativa de Preços'!C:C,11+(ROW(A112)-1)*2)</f>
        <v>0</v>
      </c>
      <c r="D119" s="14" cm="1">
        <f t="array" ref="D119">INDEX('[1]6.Estimativa de Preços'!E:E,11+(ROW(A112)-1)*2)</f>
        <v>0</v>
      </c>
      <c r="E119" s="14">
        <f>_xlfn.XLOOKUP(C119,'[1]6.Estimativa de Preços'!$C:$C,'[1]6.Estimativa de Preços'!$G:$G,"")</f>
        <v>0</v>
      </c>
      <c r="F119" s="13">
        <f>_xlfn.XLOOKUP(C119,'[1]6.Estimativa de Preços'!$C:$C,'[1]6.Estimativa de Preços'!$F:$F,"")</f>
        <v>0</v>
      </c>
      <c r="G119" s="15">
        <f>_xlfn.XLOOKUP(C119,'[1]6.Estimativa de Preços'!$C:$C,'[1]6.Estimativa de Preços'!$H:$H,"")</f>
        <v>0</v>
      </c>
      <c r="H119" s="13">
        <f>_xlfn.XLOOKUP(C119,'[1]6.Estimativa de Preços'!$C:$C,'[1]6.Estimativa de Preços'!$I:$I,"")</f>
        <v>0</v>
      </c>
      <c r="I119" s="16">
        <f>_xlfn.XLOOKUP(C119,'[1]6.Estimativa de Preços'!$C:$C,'[1]6.Estimativa de Preços'!$J:$J,"")</f>
        <v>0</v>
      </c>
      <c r="J119" s="20"/>
      <c r="K119" s="18" t="str">
        <f>IFERROR(_xlfn.XLOOKUP(F119,[1]Tabela1!A:A,[1]Tabela1!F:F),"")</f>
        <v/>
      </c>
      <c r="L119" s="19" t="str">
        <f t="shared" si="1"/>
        <v/>
      </c>
      <c r="M119" s="18" t="str">
        <f>_xlfn.XLOOKUP(C119,'[1]6.Estimativa de Preços'!$C:$C,'[1]6.Estimativa de Preços'!$AU:$AU,"")</f>
        <v/>
      </c>
    </row>
    <row r="120" spans="2:13" ht="15" x14ac:dyDescent="0.2">
      <c r="B120" s="13" cm="1">
        <f t="array" ref="B120">INDEX('[1]6.Estimativa de Preços'!B:B,11+(ROW(A113)-1)*2)</f>
        <v>0</v>
      </c>
      <c r="C120" s="13" cm="1">
        <f t="array" ref="C120">INDEX('[1]6.Estimativa de Preços'!C:C,11+(ROW(A113)-1)*2)</f>
        <v>0</v>
      </c>
      <c r="D120" s="14" cm="1">
        <f t="array" ref="D120">INDEX('[1]6.Estimativa de Preços'!E:E,11+(ROW(A113)-1)*2)</f>
        <v>0</v>
      </c>
      <c r="E120" s="14">
        <f>_xlfn.XLOOKUP(C120,'[1]6.Estimativa de Preços'!$C:$C,'[1]6.Estimativa de Preços'!$G:$G,"")</f>
        <v>0</v>
      </c>
      <c r="F120" s="13">
        <f>_xlfn.XLOOKUP(C120,'[1]6.Estimativa de Preços'!$C:$C,'[1]6.Estimativa de Preços'!$F:$F,"")</f>
        <v>0</v>
      </c>
      <c r="G120" s="15">
        <f>_xlfn.XLOOKUP(C120,'[1]6.Estimativa de Preços'!$C:$C,'[1]6.Estimativa de Preços'!$H:$H,"")</f>
        <v>0</v>
      </c>
      <c r="H120" s="13">
        <f>_xlfn.XLOOKUP(C120,'[1]6.Estimativa de Preços'!$C:$C,'[1]6.Estimativa de Preços'!$I:$I,"")</f>
        <v>0</v>
      </c>
      <c r="I120" s="16">
        <f>_xlfn.XLOOKUP(C120,'[1]6.Estimativa de Preços'!$C:$C,'[1]6.Estimativa de Preços'!$J:$J,"")</f>
        <v>0</v>
      </c>
      <c r="J120" s="20"/>
      <c r="K120" s="18" t="str">
        <f>IFERROR(_xlfn.XLOOKUP(F120,[1]Tabela1!A:A,[1]Tabela1!F:F),"")</f>
        <v/>
      </c>
      <c r="L120" s="19" t="str">
        <f t="shared" si="1"/>
        <v/>
      </c>
      <c r="M120" s="18" t="str">
        <f>_xlfn.XLOOKUP(C120,'[1]6.Estimativa de Preços'!$C:$C,'[1]6.Estimativa de Preços'!$AU:$AU,"")</f>
        <v/>
      </c>
    </row>
    <row r="121" spans="2:13" ht="15" x14ac:dyDescent="0.2">
      <c r="B121" s="13" cm="1">
        <f t="array" ref="B121">INDEX('[1]6.Estimativa de Preços'!B:B,11+(ROW(A114)-1)*2)</f>
        <v>0</v>
      </c>
      <c r="C121" s="13" cm="1">
        <f t="array" ref="C121">INDEX('[1]6.Estimativa de Preços'!C:C,11+(ROW(A114)-1)*2)</f>
        <v>0</v>
      </c>
      <c r="D121" s="14" cm="1">
        <f t="array" ref="D121">INDEX('[1]6.Estimativa de Preços'!E:E,11+(ROW(A114)-1)*2)</f>
        <v>0</v>
      </c>
      <c r="E121" s="14">
        <f>_xlfn.XLOOKUP(C121,'[1]6.Estimativa de Preços'!$C:$C,'[1]6.Estimativa de Preços'!$G:$G,"")</f>
        <v>0</v>
      </c>
      <c r="F121" s="13">
        <f>_xlfn.XLOOKUP(C121,'[1]6.Estimativa de Preços'!$C:$C,'[1]6.Estimativa de Preços'!$F:$F,"")</f>
        <v>0</v>
      </c>
      <c r="G121" s="15">
        <f>_xlfn.XLOOKUP(C121,'[1]6.Estimativa de Preços'!$C:$C,'[1]6.Estimativa de Preços'!$H:$H,"")</f>
        <v>0</v>
      </c>
      <c r="H121" s="13">
        <f>_xlfn.XLOOKUP(C121,'[1]6.Estimativa de Preços'!$C:$C,'[1]6.Estimativa de Preços'!$I:$I,"")</f>
        <v>0</v>
      </c>
      <c r="I121" s="16">
        <f>_xlfn.XLOOKUP(C121,'[1]6.Estimativa de Preços'!$C:$C,'[1]6.Estimativa de Preços'!$J:$J,"")</f>
        <v>0</v>
      </c>
      <c r="J121" s="20"/>
      <c r="K121" s="18" t="str">
        <f>IFERROR(_xlfn.XLOOKUP(F121,[1]Tabela1!A:A,[1]Tabela1!F:F),"")</f>
        <v/>
      </c>
      <c r="L121" s="19" t="str">
        <f t="shared" si="1"/>
        <v/>
      </c>
      <c r="M121" s="18" t="str">
        <f>_xlfn.XLOOKUP(C121,'[1]6.Estimativa de Preços'!$C:$C,'[1]6.Estimativa de Preços'!$AU:$AU,"")</f>
        <v/>
      </c>
    </row>
    <row r="122" spans="2:13" ht="15" x14ac:dyDescent="0.2">
      <c r="B122" s="13" cm="1">
        <f t="array" ref="B122">INDEX('[1]6.Estimativa de Preços'!B:B,11+(ROW(A115)-1)*2)</f>
        <v>0</v>
      </c>
      <c r="C122" s="13" cm="1">
        <f t="array" ref="C122">INDEX('[1]6.Estimativa de Preços'!C:C,11+(ROW(A115)-1)*2)</f>
        <v>0</v>
      </c>
      <c r="D122" s="14" cm="1">
        <f t="array" ref="D122">INDEX('[1]6.Estimativa de Preços'!E:E,11+(ROW(A115)-1)*2)</f>
        <v>0</v>
      </c>
      <c r="E122" s="14">
        <f>_xlfn.XLOOKUP(C122,'[1]6.Estimativa de Preços'!$C:$C,'[1]6.Estimativa de Preços'!$G:$G,"")</f>
        <v>0</v>
      </c>
      <c r="F122" s="13">
        <f>_xlfn.XLOOKUP(C122,'[1]6.Estimativa de Preços'!$C:$C,'[1]6.Estimativa de Preços'!$F:$F,"")</f>
        <v>0</v>
      </c>
      <c r="G122" s="15">
        <f>_xlfn.XLOOKUP(C122,'[1]6.Estimativa de Preços'!$C:$C,'[1]6.Estimativa de Preços'!$H:$H,"")</f>
        <v>0</v>
      </c>
      <c r="H122" s="13">
        <f>_xlfn.XLOOKUP(C122,'[1]6.Estimativa de Preços'!$C:$C,'[1]6.Estimativa de Preços'!$I:$I,"")</f>
        <v>0</v>
      </c>
      <c r="I122" s="16">
        <f>_xlfn.XLOOKUP(C122,'[1]6.Estimativa de Preços'!$C:$C,'[1]6.Estimativa de Preços'!$J:$J,"")</f>
        <v>0</v>
      </c>
      <c r="J122" s="20"/>
      <c r="K122" s="18" t="str">
        <f>IFERROR(_xlfn.XLOOKUP(F122,[1]Tabela1!A:A,[1]Tabela1!F:F),"")</f>
        <v/>
      </c>
      <c r="L122" s="19" t="str">
        <f t="shared" si="1"/>
        <v/>
      </c>
      <c r="M122" s="18" t="str">
        <f>_xlfn.XLOOKUP(C122,'[1]6.Estimativa de Preços'!$C:$C,'[1]6.Estimativa de Preços'!$AU:$AU,"")</f>
        <v/>
      </c>
    </row>
    <row r="123" spans="2:13" ht="15" x14ac:dyDescent="0.2">
      <c r="B123" s="13" cm="1">
        <f t="array" ref="B123">INDEX('[1]6.Estimativa de Preços'!B:B,11+(ROW(A116)-1)*2)</f>
        <v>0</v>
      </c>
      <c r="C123" s="13" cm="1">
        <f t="array" ref="C123">INDEX('[1]6.Estimativa de Preços'!C:C,11+(ROW(A116)-1)*2)</f>
        <v>0</v>
      </c>
      <c r="D123" s="14" cm="1">
        <f t="array" ref="D123">INDEX('[1]6.Estimativa de Preços'!E:E,11+(ROW(A116)-1)*2)</f>
        <v>0</v>
      </c>
      <c r="E123" s="14">
        <f>_xlfn.XLOOKUP(C123,'[1]6.Estimativa de Preços'!$C:$C,'[1]6.Estimativa de Preços'!$G:$G,"")</f>
        <v>0</v>
      </c>
      <c r="F123" s="13">
        <f>_xlfn.XLOOKUP(C123,'[1]6.Estimativa de Preços'!$C:$C,'[1]6.Estimativa de Preços'!$F:$F,"")</f>
        <v>0</v>
      </c>
      <c r="G123" s="15">
        <f>_xlfn.XLOOKUP(C123,'[1]6.Estimativa de Preços'!$C:$C,'[1]6.Estimativa de Preços'!$H:$H,"")</f>
        <v>0</v>
      </c>
      <c r="H123" s="13">
        <f>_xlfn.XLOOKUP(C123,'[1]6.Estimativa de Preços'!$C:$C,'[1]6.Estimativa de Preços'!$I:$I,"")</f>
        <v>0</v>
      </c>
      <c r="I123" s="16">
        <f>_xlfn.XLOOKUP(C123,'[1]6.Estimativa de Preços'!$C:$C,'[1]6.Estimativa de Preços'!$J:$J,"")</f>
        <v>0</v>
      </c>
      <c r="J123" s="20"/>
      <c r="K123" s="18" t="str">
        <f>IFERROR(_xlfn.XLOOKUP(F123,[1]Tabela1!A:A,[1]Tabela1!F:F),"")</f>
        <v/>
      </c>
      <c r="L123" s="19" t="str">
        <f t="shared" si="1"/>
        <v/>
      </c>
      <c r="M123" s="18" t="str">
        <f>_xlfn.XLOOKUP(C123,'[1]6.Estimativa de Preços'!$C:$C,'[1]6.Estimativa de Preços'!$AU:$AU,"")</f>
        <v/>
      </c>
    </row>
    <row r="124" spans="2:13" ht="15" x14ac:dyDescent="0.2">
      <c r="B124" s="13" cm="1">
        <f t="array" ref="B124">INDEX('[1]6.Estimativa de Preços'!B:B,11+(ROW(A117)-1)*2)</f>
        <v>0</v>
      </c>
      <c r="C124" s="13" cm="1">
        <f t="array" ref="C124">INDEX('[1]6.Estimativa de Preços'!C:C,11+(ROW(A117)-1)*2)</f>
        <v>0</v>
      </c>
      <c r="D124" s="14" cm="1">
        <f t="array" ref="D124">INDEX('[1]6.Estimativa de Preços'!E:E,11+(ROW(A117)-1)*2)</f>
        <v>0</v>
      </c>
      <c r="E124" s="14">
        <f>_xlfn.XLOOKUP(C124,'[1]6.Estimativa de Preços'!$C:$C,'[1]6.Estimativa de Preços'!$G:$G,"")</f>
        <v>0</v>
      </c>
      <c r="F124" s="13">
        <f>_xlfn.XLOOKUP(C124,'[1]6.Estimativa de Preços'!$C:$C,'[1]6.Estimativa de Preços'!$F:$F,"")</f>
        <v>0</v>
      </c>
      <c r="G124" s="15">
        <f>_xlfn.XLOOKUP(C124,'[1]6.Estimativa de Preços'!$C:$C,'[1]6.Estimativa de Preços'!$H:$H,"")</f>
        <v>0</v>
      </c>
      <c r="H124" s="13">
        <f>_xlfn.XLOOKUP(C124,'[1]6.Estimativa de Preços'!$C:$C,'[1]6.Estimativa de Preços'!$I:$I,"")</f>
        <v>0</v>
      </c>
      <c r="I124" s="16">
        <f>_xlfn.XLOOKUP(C124,'[1]6.Estimativa de Preços'!$C:$C,'[1]6.Estimativa de Preços'!$J:$J,"")</f>
        <v>0</v>
      </c>
      <c r="J124" s="20"/>
      <c r="K124" s="18" t="str">
        <f>IFERROR(_xlfn.XLOOKUP(F124,[1]Tabela1!A:A,[1]Tabela1!F:F),"")</f>
        <v/>
      </c>
      <c r="L124" s="19" t="str">
        <f t="shared" si="1"/>
        <v/>
      </c>
      <c r="M124" s="18" t="str">
        <f>_xlfn.XLOOKUP(C124,'[1]6.Estimativa de Preços'!$C:$C,'[1]6.Estimativa de Preços'!$AU:$AU,"")</f>
        <v/>
      </c>
    </row>
    <row r="125" spans="2:13" ht="15" x14ac:dyDescent="0.2">
      <c r="B125" s="13" cm="1">
        <f t="array" ref="B125">INDEX('[1]6.Estimativa de Preços'!B:B,11+(ROW(A118)-1)*2)</f>
        <v>0</v>
      </c>
      <c r="C125" s="13" cm="1">
        <f t="array" ref="C125">INDEX('[1]6.Estimativa de Preços'!C:C,11+(ROW(A118)-1)*2)</f>
        <v>0</v>
      </c>
      <c r="D125" s="14" cm="1">
        <f t="array" ref="D125">INDEX('[1]6.Estimativa de Preços'!E:E,11+(ROW(A118)-1)*2)</f>
        <v>0</v>
      </c>
      <c r="E125" s="14">
        <f>_xlfn.XLOOKUP(C125,'[1]6.Estimativa de Preços'!$C:$C,'[1]6.Estimativa de Preços'!$G:$G,"")</f>
        <v>0</v>
      </c>
      <c r="F125" s="13">
        <f>_xlfn.XLOOKUP(C125,'[1]6.Estimativa de Preços'!$C:$C,'[1]6.Estimativa de Preços'!$F:$F,"")</f>
        <v>0</v>
      </c>
      <c r="G125" s="15">
        <f>_xlfn.XLOOKUP(C125,'[1]6.Estimativa de Preços'!$C:$C,'[1]6.Estimativa de Preços'!$H:$H,"")</f>
        <v>0</v>
      </c>
      <c r="H125" s="13">
        <f>_xlfn.XLOOKUP(C125,'[1]6.Estimativa de Preços'!$C:$C,'[1]6.Estimativa de Preços'!$I:$I,"")</f>
        <v>0</v>
      </c>
      <c r="I125" s="16">
        <f>_xlfn.XLOOKUP(C125,'[1]6.Estimativa de Preços'!$C:$C,'[1]6.Estimativa de Preços'!$J:$J,"")</f>
        <v>0</v>
      </c>
      <c r="J125" s="20"/>
      <c r="K125" s="18" t="str">
        <f>IFERROR(_xlfn.XLOOKUP(F125,[1]Tabela1!A:A,[1]Tabela1!F:F),"")</f>
        <v/>
      </c>
      <c r="L125" s="19" t="str">
        <f t="shared" si="1"/>
        <v/>
      </c>
      <c r="M125" s="18" t="str">
        <f>_xlfn.XLOOKUP(C125,'[1]6.Estimativa de Preços'!$C:$C,'[1]6.Estimativa de Preços'!$AU:$AU,"")</f>
        <v/>
      </c>
    </row>
    <row r="126" spans="2:13" ht="15" x14ac:dyDescent="0.2">
      <c r="B126" s="13" cm="1">
        <f t="array" ref="B126">INDEX('[1]6.Estimativa de Preços'!B:B,11+(ROW(A119)-1)*2)</f>
        <v>0</v>
      </c>
      <c r="C126" s="13" cm="1">
        <f t="array" ref="C126">INDEX('[1]6.Estimativa de Preços'!C:C,11+(ROW(A119)-1)*2)</f>
        <v>0</v>
      </c>
      <c r="D126" s="14" cm="1">
        <f t="array" ref="D126">INDEX('[1]6.Estimativa de Preços'!E:E,11+(ROW(A119)-1)*2)</f>
        <v>0</v>
      </c>
      <c r="E126" s="14">
        <f>_xlfn.XLOOKUP(C126,'[1]6.Estimativa de Preços'!$C:$C,'[1]6.Estimativa de Preços'!$G:$G,"")</f>
        <v>0</v>
      </c>
      <c r="F126" s="13">
        <f>_xlfn.XLOOKUP(C126,'[1]6.Estimativa de Preços'!$C:$C,'[1]6.Estimativa de Preços'!$F:$F,"")</f>
        <v>0</v>
      </c>
      <c r="G126" s="15">
        <f>_xlfn.XLOOKUP(C126,'[1]6.Estimativa de Preços'!$C:$C,'[1]6.Estimativa de Preços'!$H:$H,"")</f>
        <v>0</v>
      </c>
      <c r="H126" s="13">
        <f>_xlfn.XLOOKUP(C126,'[1]6.Estimativa de Preços'!$C:$C,'[1]6.Estimativa de Preços'!$I:$I,"")</f>
        <v>0</v>
      </c>
      <c r="I126" s="16">
        <f>_xlfn.XLOOKUP(C126,'[1]6.Estimativa de Preços'!$C:$C,'[1]6.Estimativa de Preços'!$J:$J,"")</f>
        <v>0</v>
      </c>
      <c r="J126" s="20"/>
      <c r="K126" s="18" t="str">
        <f>IFERROR(_xlfn.XLOOKUP(F126,[1]Tabela1!A:A,[1]Tabela1!F:F),"")</f>
        <v/>
      </c>
      <c r="L126" s="19" t="str">
        <f t="shared" si="1"/>
        <v/>
      </c>
      <c r="M126" s="18" t="str">
        <f>_xlfn.XLOOKUP(C126,'[1]6.Estimativa de Preços'!$C:$C,'[1]6.Estimativa de Preços'!$AU:$AU,"")</f>
        <v/>
      </c>
    </row>
    <row r="127" spans="2:13" ht="15" x14ac:dyDescent="0.2">
      <c r="B127" s="13" cm="1">
        <f t="array" ref="B127">INDEX('[1]6.Estimativa de Preços'!B:B,11+(ROW(A120)-1)*2)</f>
        <v>0</v>
      </c>
      <c r="C127" s="13" cm="1">
        <f t="array" ref="C127">INDEX('[1]6.Estimativa de Preços'!C:C,11+(ROW(A120)-1)*2)</f>
        <v>0</v>
      </c>
      <c r="D127" s="14" cm="1">
        <f t="array" ref="D127">INDEX('[1]6.Estimativa de Preços'!E:E,11+(ROW(A120)-1)*2)</f>
        <v>0</v>
      </c>
      <c r="E127" s="14">
        <f>_xlfn.XLOOKUP(C127,'[1]6.Estimativa de Preços'!$C:$C,'[1]6.Estimativa de Preços'!$G:$G,"")</f>
        <v>0</v>
      </c>
      <c r="F127" s="13">
        <f>_xlfn.XLOOKUP(C127,'[1]6.Estimativa de Preços'!$C:$C,'[1]6.Estimativa de Preços'!$F:$F,"")</f>
        <v>0</v>
      </c>
      <c r="G127" s="15">
        <f>_xlfn.XLOOKUP(C127,'[1]6.Estimativa de Preços'!$C:$C,'[1]6.Estimativa de Preços'!$H:$H,"")</f>
        <v>0</v>
      </c>
      <c r="H127" s="13">
        <f>_xlfn.XLOOKUP(C127,'[1]6.Estimativa de Preços'!$C:$C,'[1]6.Estimativa de Preços'!$I:$I,"")</f>
        <v>0</v>
      </c>
      <c r="I127" s="16">
        <f>_xlfn.XLOOKUP(C127,'[1]6.Estimativa de Preços'!$C:$C,'[1]6.Estimativa de Preços'!$J:$J,"")</f>
        <v>0</v>
      </c>
      <c r="J127" s="20"/>
      <c r="K127" s="18" t="str">
        <f>IFERROR(_xlfn.XLOOKUP(F127,[1]Tabela1!A:A,[1]Tabela1!F:F),"")</f>
        <v/>
      </c>
      <c r="L127" s="19" t="str">
        <f t="shared" si="1"/>
        <v/>
      </c>
      <c r="M127" s="18" t="str">
        <f>_xlfn.XLOOKUP(C127,'[1]6.Estimativa de Preços'!$C:$C,'[1]6.Estimativa de Preços'!$AU:$AU,"")</f>
        <v/>
      </c>
    </row>
    <row r="128" spans="2:13" ht="15" x14ac:dyDescent="0.2">
      <c r="B128" s="13" cm="1">
        <f t="array" ref="B128">INDEX('[1]6.Estimativa de Preços'!B:B,11+(ROW(A121)-1)*2)</f>
        <v>0</v>
      </c>
      <c r="C128" s="13" cm="1">
        <f t="array" ref="C128">INDEX('[1]6.Estimativa de Preços'!C:C,11+(ROW(A121)-1)*2)</f>
        <v>0</v>
      </c>
      <c r="D128" s="14" cm="1">
        <f t="array" ref="D128">INDEX('[1]6.Estimativa de Preços'!E:E,11+(ROW(A121)-1)*2)</f>
        <v>0</v>
      </c>
      <c r="E128" s="14">
        <f>_xlfn.XLOOKUP(C128,'[1]6.Estimativa de Preços'!$C:$C,'[1]6.Estimativa de Preços'!$G:$G,"")</f>
        <v>0</v>
      </c>
      <c r="F128" s="13">
        <f>_xlfn.XLOOKUP(C128,'[1]6.Estimativa de Preços'!$C:$C,'[1]6.Estimativa de Preços'!$F:$F,"")</f>
        <v>0</v>
      </c>
      <c r="G128" s="15">
        <f>_xlfn.XLOOKUP(C128,'[1]6.Estimativa de Preços'!$C:$C,'[1]6.Estimativa de Preços'!$H:$H,"")</f>
        <v>0</v>
      </c>
      <c r="H128" s="13">
        <f>_xlfn.XLOOKUP(C128,'[1]6.Estimativa de Preços'!$C:$C,'[1]6.Estimativa de Preços'!$I:$I,"")</f>
        <v>0</v>
      </c>
      <c r="I128" s="16">
        <f>_xlfn.XLOOKUP(C128,'[1]6.Estimativa de Preços'!$C:$C,'[1]6.Estimativa de Preços'!$J:$J,"")</f>
        <v>0</v>
      </c>
      <c r="J128" s="20"/>
      <c r="K128" s="18" t="str">
        <f>IFERROR(_xlfn.XLOOKUP(F128,[1]Tabela1!A:A,[1]Tabela1!F:F),"")</f>
        <v/>
      </c>
      <c r="L128" s="19" t="str">
        <f t="shared" si="1"/>
        <v/>
      </c>
      <c r="M128" s="18" t="str">
        <f>_xlfn.XLOOKUP(C128,'[1]6.Estimativa de Preços'!$C:$C,'[1]6.Estimativa de Preços'!$AU:$AU,"")</f>
        <v/>
      </c>
    </row>
    <row r="129" spans="2:13" ht="15" x14ac:dyDescent="0.2">
      <c r="B129" s="13" cm="1">
        <f t="array" ref="B129">INDEX('[1]6.Estimativa de Preços'!B:B,11+(ROW(A122)-1)*2)</f>
        <v>0</v>
      </c>
      <c r="C129" s="13" cm="1">
        <f t="array" ref="C129">INDEX('[1]6.Estimativa de Preços'!C:C,11+(ROW(A122)-1)*2)</f>
        <v>0</v>
      </c>
      <c r="D129" s="14" cm="1">
        <f t="array" ref="D129">INDEX('[1]6.Estimativa de Preços'!E:E,11+(ROW(A122)-1)*2)</f>
        <v>0</v>
      </c>
      <c r="E129" s="14">
        <f>_xlfn.XLOOKUP(C129,'[1]6.Estimativa de Preços'!$C:$C,'[1]6.Estimativa de Preços'!$G:$G,"")</f>
        <v>0</v>
      </c>
      <c r="F129" s="13">
        <f>_xlfn.XLOOKUP(C129,'[1]6.Estimativa de Preços'!$C:$C,'[1]6.Estimativa de Preços'!$F:$F,"")</f>
        <v>0</v>
      </c>
      <c r="G129" s="15">
        <f>_xlfn.XLOOKUP(C129,'[1]6.Estimativa de Preços'!$C:$C,'[1]6.Estimativa de Preços'!$H:$H,"")</f>
        <v>0</v>
      </c>
      <c r="H129" s="13">
        <f>_xlfn.XLOOKUP(C129,'[1]6.Estimativa de Preços'!$C:$C,'[1]6.Estimativa de Preços'!$I:$I,"")</f>
        <v>0</v>
      </c>
      <c r="I129" s="16">
        <f>_xlfn.XLOOKUP(C129,'[1]6.Estimativa de Preços'!$C:$C,'[1]6.Estimativa de Preços'!$J:$J,"")</f>
        <v>0</v>
      </c>
      <c r="J129" s="20"/>
      <c r="K129" s="18" t="str">
        <f>IFERROR(_xlfn.XLOOKUP(F129,[1]Tabela1!A:A,[1]Tabela1!F:F),"")</f>
        <v/>
      </c>
      <c r="L129" s="19" t="str">
        <f t="shared" si="1"/>
        <v/>
      </c>
      <c r="M129" s="18" t="str">
        <f>_xlfn.XLOOKUP(C129,'[1]6.Estimativa de Preços'!$C:$C,'[1]6.Estimativa de Preços'!$AU:$AU,"")</f>
        <v/>
      </c>
    </row>
    <row r="130" spans="2:13" ht="15" x14ac:dyDescent="0.2">
      <c r="B130" s="13" cm="1">
        <f t="array" ref="B130">INDEX('[1]6.Estimativa de Preços'!B:B,11+(ROW(A123)-1)*2)</f>
        <v>0</v>
      </c>
      <c r="C130" s="13" cm="1">
        <f t="array" ref="C130">INDEX('[1]6.Estimativa de Preços'!C:C,11+(ROW(A123)-1)*2)</f>
        <v>0</v>
      </c>
      <c r="D130" s="14" cm="1">
        <f t="array" ref="D130">INDEX('[1]6.Estimativa de Preços'!E:E,11+(ROW(A123)-1)*2)</f>
        <v>0</v>
      </c>
      <c r="E130" s="14">
        <f>_xlfn.XLOOKUP(C130,'[1]6.Estimativa de Preços'!$C:$C,'[1]6.Estimativa de Preços'!$G:$G,"")</f>
        <v>0</v>
      </c>
      <c r="F130" s="13">
        <f>_xlfn.XLOOKUP(C130,'[1]6.Estimativa de Preços'!$C:$C,'[1]6.Estimativa de Preços'!$F:$F,"")</f>
        <v>0</v>
      </c>
      <c r="G130" s="15">
        <f>_xlfn.XLOOKUP(C130,'[1]6.Estimativa de Preços'!$C:$C,'[1]6.Estimativa de Preços'!$H:$H,"")</f>
        <v>0</v>
      </c>
      <c r="H130" s="13">
        <f>_xlfn.XLOOKUP(C130,'[1]6.Estimativa de Preços'!$C:$C,'[1]6.Estimativa de Preços'!$I:$I,"")</f>
        <v>0</v>
      </c>
      <c r="I130" s="16">
        <f>_xlfn.XLOOKUP(C130,'[1]6.Estimativa de Preços'!$C:$C,'[1]6.Estimativa de Preços'!$J:$J,"")</f>
        <v>0</v>
      </c>
      <c r="J130" s="20"/>
      <c r="K130" s="18" t="str">
        <f>IFERROR(_xlfn.XLOOKUP(F130,[1]Tabela1!A:A,[1]Tabela1!F:F),"")</f>
        <v/>
      </c>
      <c r="L130" s="19" t="str">
        <f t="shared" si="1"/>
        <v/>
      </c>
      <c r="M130" s="18" t="str">
        <f>_xlfn.XLOOKUP(C130,'[1]6.Estimativa de Preços'!$C:$C,'[1]6.Estimativa de Preços'!$AU:$AU,"")</f>
        <v/>
      </c>
    </row>
    <row r="131" spans="2:13" ht="15" x14ac:dyDescent="0.2">
      <c r="B131" s="13" cm="1">
        <f t="array" ref="B131">INDEX('[1]6.Estimativa de Preços'!B:B,11+(ROW(A124)-1)*2)</f>
        <v>0</v>
      </c>
      <c r="C131" s="13" cm="1">
        <f t="array" ref="C131">INDEX('[1]6.Estimativa de Preços'!C:C,11+(ROW(A124)-1)*2)</f>
        <v>0</v>
      </c>
      <c r="D131" s="14" cm="1">
        <f t="array" ref="D131">INDEX('[1]6.Estimativa de Preços'!E:E,11+(ROW(A124)-1)*2)</f>
        <v>0</v>
      </c>
      <c r="E131" s="14">
        <f>_xlfn.XLOOKUP(C131,'[1]6.Estimativa de Preços'!$C:$C,'[1]6.Estimativa de Preços'!$G:$G,"")</f>
        <v>0</v>
      </c>
      <c r="F131" s="13">
        <f>_xlfn.XLOOKUP(C131,'[1]6.Estimativa de Preços'!$C:$C,'[1]6.Estimativa de Preços'!$F:$F,"")</f>
        <v>0</v>
      </c>
      <c r="G131" s="15">
        <f>_xlfn.XLOOKUP(C131,'[1]6.Estimativa de Preços'!$C:$C,'[1]6.Estimativa de Preços'!$H:$H,"")</f>
        <v>0</v>
      </c>
      <c r="H131" s="13">
        <f>_xlfn.XLOOKUP(C131,'[1]6.Estimativa de Preços'!$C:$C,'[1]6.Estimativa de Preços'!$I:$I,"")</f>
        <v>0</v>
      </c>
      <c r="I131" s="16">
        <f>_xlfn.XLOOKUP(C131,'[1]6.Estimativa de Preços'!$C:$C,'[1]6.Estimativa de Preços'!$J:$J,"")</f>
        <v>0</v>
      </c>
      <c r="J131" s="20"/>
      <c r="K131" s="18" t="str">
        <f>IFERROR(_xlfn.XLOOKUP(F131,[1]Tabela1!A:A,[1]Tabela1!F:F),"")</f>
        <v/>
      </c>
      <c r="L131" s="19" t="str">
        <f t="shared" si="1"/>
        <v/>
      </c>
      <c r="M131" s="18" t="str">
        <f>_xlfn.XLOOKUP(C131,'[1]6.Estimativa de Preços'!$C:$C,'[1]6.Estimativa de Preços'!$AU:$AU,"")</f>
        <v/>
      </c>
    </row>
    <row r="132" spans="2:13" ht="15" x14ac:dyDescent="0.2">
      <c r="B132" s="13" cm="1">
        <f t="array" ref="B132">INDEX('[1]6.Estimativa de Preços'!B:B,11+(ROW(A125)-1)*2)</f>
        <v>0</v>
      </c>
      <c r="C132" s="13" cm="1">
        <f t="array" ref="C132">INDEX('[1]6.Estimativa de Preços'!C:C,11+(ROW(A125)-1)*2)</f>
        <v>0</v>
      </c>
      <c r="D132" s="14" cm="1">
        <f t="array" ref="D132">INDEX('[1]6.Estimativa de Preços'!E:E,11+(ROW(A125)-1)*2)</f>
        <v>0</v>
      </c>
      <c r="E132" s="14">
        <f>_xlfn.XLOOKUP(C132,'[1]6.Estimativa de Preços'!$C:$C,'[1]6.Estimativa de Preços'!$G:$G,"")</f>
        <v>0</v>
      </c>
      <c r="F132" s="13">
        <f>_xlfn.XLOOKUP(C132,'[1]6.Estimativa de Preços'!$C:$C,'[1]6.Estimativa de Preços'!$F:$F,"")</f>
        <v>0</v>
      </c>
      <c r="G132" s="15">
        <f>_xlfn.XLOOKUP(C132,'[1]6.Estimativa de Preços'!$C:$C,'[1]6.Estimativa de Preços'!$H:$H,"")</f>
        <v>0</v>
      </c>
      <c r="H132" s="13">
        <f>_xlfn.XLOOKUP(C132,'[1]6.Estimativa de Preços'!$C:$C,'[1]6.Estimativa de Preços'!$I:$I,"")</f>
        <v>0</v>
      </c>
      <c r="I132" s="16">
        <f>_xlfn.XLOOKUP(C132,'[1]6.Estimativa de Preços'!$C:$C,'[1]6.Estimativa de Preços'!$J:$J,"")</f>
        <v>0</v>
      </c>
      <c r="J132" s="20"/>
      <c r="K132" s="18" t="str">
        <f>IFERROR(_xlfn.XLOOKUP(F132,[1]Tabela1!A:A,[1]Tabela1!F:F),"")</f>
        <v/>
      </c>
      <c r="L132" s="19" t="str">
        <f t="shared" si="1"/>
        <v/>
      </c>
      <c r="M132" s="18" t="str">
        <f>_xlfn.XLOOKUP(C132,'[1]6.Estimativa de Preços'!$C:$C,'[1]6.Estimativa de Preços'!$AU:$AU,"")</f>
        <v/>
      </c>
    </row>
    <row r="133" spans="2:13" ht="15" x14ac:dyDescent="0.2">
      <c r="B133" s="13" cm="1">
        <f t="array" ref="B133">INDEX('[1]6.Estimativa de Preços'!B:B,11+(ROW(A126)-1)*2)</f>
        <v>0</v>
      </c>
      <c r="C133" s="13" cm="1">
        <f t="array" ref="C133">INDEX('[1]6.Estimativa de Preços'!C:C,11+(ROW(A126)-1)*2)</f>
        <v>0</v>
      </c>
      <c r="D133" s="14" cm="1">
        <f t="array" ref="D133">INDEX('[1]6.Estimativa de Preços'!E:E,11+(ROW(A126)-1)*2)</f>
        <v>0</v>
      </c>
      <c r="E133" s="14">
        <f>_xlfn.XLOOKUP(C133,'[1]6.Estimativa de Preços'!$C:$C,'[1]6.Estimativa de Preços'!$G:$G,"")</f>
        <v>0</v>
      </c>
      <c r="F133" s="13">
        <f>_xlfn.XLOOKUP(C133,'[1]6.Estimativa de Preços'!$C:$C,'[1]6.Estimativa de Preços'!$F:$F,"")</f>
        <v>0</v>
      </c>
      <c r="G133" s="15">
        <f>_xlfn.XLOOKUP(C133,'[1]6.Estimativa de Preços'!$C:$C,'[1]6.Estimativa de Preços'!$H:$H,"")</f>
        <v>0</v>
      </c>
      <c r="H133" s="13">
        <f>_xlfn.XLOOKUP(C133,'[1]6.Estimativa de Preços'!$C:$C,'[1]6.Estimativa de Preços'!$I:$I,"")</f>
        <v>0</v>
      </c>
      <c r="I133" s="16">
        <f>_xlfn.XLOOKUP(C133,'[1]6.Estimativa de Preços'!$C:$C,'[1]6.Estimativa de Preços'!$J:$J,"")</f>
        <v>0</v>
      </c>
      <c r="J133" s="20"/>
      <c r="K133" s="18" t="str">
        <f>IFERROR(_xlfn.XLOOKUP(F133,[1]Tabela1!A:A,[1]Tabela1!F:F),"")</f>
        <v/>
      </c>
      <c r="L133" s="19" t="str">
        <f t="shared" si="1"/>
        <v/>
      </c>
      <c r="M133" s="18" t="str">
        <f>_xlfn.XLOOKUP(C133,'[1]6.Estimativa de Preços'!$C:$C,'[1]6.Estimativa de Preços'!$AU:$AU,"")</f>
        <v/>
      </c>
    </row>
    <row r="134" spans="2:13" ht="15" x14ac:dyDescent="0.2">
      <c r="B134" s="13" cm="1">
        <f t="array" ref="B134">INDEX('[1]6.Estimativa de Preços'!B:B,11+(ROW(A127)-1)*2)</f>
        <v>0</v>
      </c>
      <c r="C134" s="13" cm="1">
        <f t="array" ref="C134">INDEX('[1]6.Estimativa de Preços'!C:C,11+(ROW(A127)-1)*2)</f>
        <v>0</v>
      </c>
      <c r="D134" s="14" cm="1">
        <f t="array" ref="D134">INDEX('[1]6.Estimativa de Preços'!E:E,11+(ROW(A127)-1)*2)</f>
        <v>0</v>
      </c>
      <c r="E134" s="14">
        <f>_xlfn.XLOOKUP(C134,'[1]6.Estimativa de Preços'!$C:$C,'[1]6.Estimativa de Preços'!$G:$G,"")</f>
        <v>0</v>
      </c>
      <c r="F134" s="13">
        <f>_xlfn.XLOOKUP(C134,'[1]6.Estimativa de Preços'!$C:$C,'[1]6.Estimativa de Preços'!$F:$F,"")</f>
        <v>0</v>
      </c>
      <c r="G134" s="15">
        <f>_xlfn.XLOOKUP(C134,'[1]6.Estimativa de Preços'!$C:$C,'[1]6.Estimativa de Preços'!$H:$H,"")</f>
        <v>0</v>
      </c>
      <c r="H134" s="13">
        <f>_xlfn.XLOOKUP(C134,'[1]6.Estimativa de Preços'!$C:$C,'[1]6.Estimativa de Preços'!$I:$I,"")</f>
        <v>0</v>
      </c>
      <c r="I134" s="16">
        <f>_xlfn.XLOOKUP(C134,'[1]6.Estimativa de Preços'!$C:$C,'[1]6.Estimativa de Preços'!$J:$J,"")</f>
        <v>0</v>
      </c>
      <c r="J134" s="20"/>
      <c r="K134" s="18" t="str">
        <f>IFERROR(_xlfn.XLOOKUP(F134,[1]Tabela1!A:A,[1]Tabela1!F:F),"")</f>
        <v/>
      </c>
      <c r="L134" s="19" t="str">
        <f t="shared" si="1"/>
        <v/>
      </c>
      <c r="M134" s="18" t="str">
        <f>_xlfn.XLOOKUP(C134,'[1]6.Estimativa de Preços'!$C:$C,'[1]6.Estimativa de Preços'!$AU:$AU,"")</f>
        <v/>
      </c>
    </row>
    <row r="135" spans="2:13" ht="15" x14ac:dyDescent="0.2">
      <c r="B135" s="13" cm="1">
        <f t="array" ref="B135">INDEX('[1]6.Estimativa de Preços'!B:B,11+(ROW(A128)-1)*2)</f>
        <v>0</v>
      </c>
      <c r="C135" s="13" cm="1">
        <f t="array" ref="C135">INDEX('[1]6.Estimativa de Preços'!C:C,11+(ROW(A128)-1)*2)</f>
        <v>0</v>
      </c>
      <c r="D135" s="14" cm="1">
        <f t="array" ref="D135">INDEX('[1]6.Estimativa de Preços'!E:E,11+(ROW(A128)-1)*2)</f>
        <v>0</v>
      </c>
      <c r="E135" s="14">
        <f>_xlfn.XLOOKUP(C135,'[1]6.Estimativa de Preços'!$C:$C,'[1]6.Estimativa de Preços'!$G:$G,"")</f>
        <v>0</v>
      </c>
      <c r="F135" s="13">
        <f>_xlfn.XLOOKUP(C135,'[1]6.Estimativa de Preços'!$C:$C,'[1]6.Estimativa de Preços'!$F:$F,"")</f>
        <v>0</v>
      </c>
      <c r="G135" s="15">
        <f>_xlfn.XLOOKUP(C135,'[1]6.Estimativa de Preços'!$C:$C,'[1]6.Estimativa de Preços'!$H:$H,"")</f>
        <v>0</v>
      </c>
      <c r="H135" s="13">
        <f>_xlfn.XLOOKUP(C135,'[1]6.Estimativa de Preços'!$C:$C,'[1]6.Estimativa de Preços'!$I:$I,"")</f>
        <v>0</v>
      </c>
      <c r="I135" s="16">
        <f>_xlfn.XLOOKUP(C135,'[1]6.Estimativa de Preços'!$C:$C,'[1]6.Estimativa de Preços'!$J:$J,"")</f>
        <v>0</v>
      </c>
      <c r="J135" s="20"/>
      <c r="K135" s="18" t="str">
        <f>IFERROR(_xlfn.XLOOKUP(F135,[1]Tabela1!A:A,[1]Tabela1!F:F),"")</f>
        <v/>
      </c>
      <c r="L135" s="19" t="str">
        <f t="shared" si="1"/>
        <v/>
      </c>
      <c r="M135" s="18" t="str">
        <f>_xlfn.XLOOKUP(C135,'[1]6.Estimativa de Preços'!$C:$C,'[1]6.Estimativa de Preços'!$AU:$AU,"")</f>
        <v/>
      </c>
    </row>
    <row r="136" spans="2:13" ht="15" x14ac:dyDescent="0.2">
      <c r="B136" s="13" cm="1">
        <f t="array" ref="B136">INDEX('[1]6.Estimativa de Preços'!B:B,11+(ROW(A129)-1)*2)</f>
        <v>0</v>
      </c>
      <c r="C136" s="13" cm="1">
        <f t="array" ref="C136">INDEX('[1]6.Estimativa de Preços'!C:C,11+(ROW(A129)-1)*2)</f>
        <v>0</v>
      </c>
      <c r="D136" s="14" cm="1">
        <f t="array" ref="D136">INDEX('[1]6.Estimativa de Preços'!E:E,11+(ROW(A129)-1)*2)</f>
        <v>0</v>
      </c>
      <c r="E136" s="14">
        <f>_xlfn.XLOOKUP(C136,'[1]6.Estimativa de Preços'!$C:$C,'[1]6.Estimativa de Preços'!$G:$G,"")</f>
        <v>0</v>
      </c>
      <c r="F136" s="13">
        <f>_xlfn.XLOOKUP(C136,'[1]6.Estimativa de Preços'!$C:$C,'[1]6.Estimativa de Preços'!$F:$F,"")</f>
        <v>0</v>
      </c>
      <c r="G136" s="15">
        <f>_xlfn.XLOOKUP(C136,'[1]6.Estimativa de Preços'!$C:$C,'[1]6.Estimativa de Preços'!$H:$H,"")</f>
        <v>0</v>
      </c>
      <c r="H136" s="13">
        <f>_xlfn.XLOOKUP(C136,'[1]6.Estimativa de Preços'!$C:$C,'[1]6.Estimativa de Preços'!$I:$I,"")</f>
        <v>0</v>
      </c>
      <c r="I136" s="16">
        <f>_xlfn.XLOOKUP(C136,'[1]6.Estimativa de Preços'!$C:$C,'[1]6.Estimativa de Preços'!$J:$J,"")</f>
        <v>0</v>
      </c>
      <c r="J136" s="20"/>
      <c r="K136" s="18" t="str">
        <f>IFERROR(_xlfn.XLOOKUP(F136,[1]Tabela1!A:A,[1]Tabela1!F:F),"")</f>
        <v/>
      </c>
      <c r="L136" s="19" t="str">
        <f t="shared" si="1"/>
        <v/>
      </c>
      <c r="M136" s="18" t="str">
        <f>_xlfn.XLOOKUP(C136,'[1]6.Estimativa de Preços'!$C:$C,'[1]6.Estimativa de Preços'!$AU:$AU,"")</f>
        <v/>
      </c>
    </row>
    <row r="137" spans="2:13" ht="15" x14ac:dyDescent="0.2">
      <c r="B137" s="13" cm="1">
        <f t="array" ref="B137">INDEX('[1]6.Estimativa de Preços'!B:B,11+(ROW(A130)-1)*2)</f>
        <v>0</v>
      </c>
      <c r="C137" s="13" cm="1">
        <f t="array" ref="C137">INDEX('[1]6.Estimativa de Preços'!C:C,11+(ROW(A130)-1)*2)</f>
        <v>0</v>
      </c>
      <c r="D137" s="14" cm="1">
        <f t="array" ref="D137">INDEX('[1]6.Estimativa de Preços'!E:E,11+(ROW(A130)-1)*2)</f>
        <v>0</v>
      </c>
      <c r="E137" s="14">
        <f>_xlfn.XLOOKUP(C137,'[1]6.Estimativa de Preços'!$C:$C,'[1]6.Estimativa de Preços'!$G:$G,"")</f>
        <v>0</v>
      </c>
      <c r="F137" s="13">
        <f>_xlfn.XLOOKUP(C137,'[1]6.Estimativa de Preços'!$C:$C,'[1]6.Estimativa de Preços'!$F:$F,"")</f>
        <v>0</v>
      </c>
      <c r="G137" s="15">
        <f>_xlfn.XLOOKUP(C137,'[1]6.Estimativa de Preços'!$C:$C,'[1]6.Estimativa de Preços'!$H:$H,"")</f>
        <v>0</v>
      </c>
      <c r="H137" s="13">
        <f>_xlfn.XLOOKUP(C137,'[1]6.Estimativa de Preços'!$C:$C,'[1]6.Estimativa de Preços'!$I:$I,"")</f>
        <v>0</v>
      </c>
      <c r="I137" s="16">
        <f>_xlfn.XLOOKUP(C137,'[1]6.Estimativa de Preços'!$C:$C,'[1]6.Estimativa de Preços'!$J:$J,"")</f>
        <v>0</v>
      </c>
      <c r="J137" s="20"/>
      <c r="K137" s="18" t="str">
        <f>IFERROR(_xlfn.XLOOKUP(F137,[1]Tabela1!A:A,[1]Tabela1!F:F),"")</f>
        <v/>
      </c>
      <c r="L137" s="19" t="str">
        <f t="shared" ref="L137:L200" si="2">IF(K137&lt;&gt;"",25,"")</f>
        <v/>
      </c>
      <c r="M137" s="18" t="str">
        <f>_xlfn.XLOOKUP(C137,'[1]6.Estimativa de Preços'!$C:$C,'[1]6.Estimativa de Preços'!$AU:$AU,"")</f>
        <v/>
      </c>
    </row>
    <row r="138" spans="2:13" ht="15" x14ac:dyDescent="0.2">
      <c r="B138" s="13" cm="1">
        <f t="array" ref="B138">INDEX('[1]6.Estimativa de Preços'!B:B,11+(ROW(A131)-1)*2)</f>
        <v>0</v>
      </c>
      <c r="C138" s="13" cm="1">
        <f t="array" ref="C138">INDEX('[1]6.Estimativa de Preços'!C:C,11+(ROW(A131)-1)*2)</f>
        <v>0</v>
      </c>
      <c r="D138" s="14" cm="1">
        <f t="array" ref="D138">INDEX('[1]6.Estimativa de Preços'!E:E,11+(ROW(A131)-1)*2)</f>
        <v>0</v>
      </c>
      <c r="E138" s="14">
        <f>_xlfn.XLOOKUP(C138,'[1]6.Estimativa de Preços'!$C:$C,'[1]6.Estimativa de Preços'!$G:$G,"")</f>
        <v>0</v>
      </c>
      <c r="F138" s="13">
        <f>_xlfn.XLOOKUP(C138,'[1]6.Estimativa de Preços'!$C:$C,'[1]6.Estimativa de Preços'!$F:$F,"")</f>
        <v>0</v>
      </c>
      <c r="G138" s="15">
        <f>_xlfn.XLOOKUP(C138,'[1]6.Estimativa de Preços'!$C:$C,'[1]6.Estimativa de Preços'!$H:$H,"")</f>
        <v>0</v>
      </c>
      <c r="H138" s="13">
        <f>_xlfn.XLOOKUP(C138,'[1]6.Estimativa de Preços'!$C:$C,'[1]6.Estimativa de Preços'!$I:$I,"")</f>
        <v>0</v>
      </c>
      <c r="I138" s="16">
        <f>_xlfn.XLOOKUP(C138,'[1]6.Estimativa de Preços'!$C:$C,'[1]6.Estimativa de Preços'!$J:$J,"")</f>
        <v>0</v>
      </c>
      <c r="J138" s="20"/>
      <c r="K138" s="18" t="str">
        <f>IFERROR(_xlfn.XLOOKUP(F138,[1]Tabela1!A:A,[1]Tabela1!F:F),"")</f>
        <v/>
      </c>
      <c r="L138" s="19" t="str">
        <f t="shared" si="2"/>
        <v/>
      </c>
      <c r="M138" s="18" t="str">
        <f>_xlfn.XLOOKUP(C138,'[1]6.Estimativa de Preços'!$C:$C,'[1]6.Estimativa de Preços'!$AU:$AU,"")</f>
        <v/>
      </c>
    </row>
    <row r="139" spans="2:13" ht="15" x14ac:dyDescent="0.2">
      <c r="B139" s="13" cm="1">
        <f t="array" ref="B139">INDEX('[1]6.Estimativa de Preços'!B:B,11+(ROW(A132)-1)*2)</f>
        <v>0</v>
      </c>
      <c r="C139" s="13" cm="1">
        <f t="array" ref="C139">INDEX('[1]6.Estimativa de Preços'!C:C,11+(ROW(A132)-1)*2)</f>
        <v>0</v>
      </c>
      <c r="D139" s="14" cm="1">
        <f t="array" ref="D139">INDEX('[1]6.Estimativa de Preços'!E:E,11+(ROW(A132)-1)*2)</f>
        <v>0</v>
      </c>
      <c r="E139" s="14">
        <f>_xlfn.XLOOKUP(C139,'[1]6.Estimativa de Preços'!$C:$C,'[1]6.Estimativa de Preços'!$G:$G,"")</f>
        <v>0</v>
      </c>
      <c r="F139" s="13">
        <f>_xlfn.XLOOKUP(C139,'[1]6.Estimativa de Preços'!$C:$C,'[1]6.Estimativa de Preços'!$F:$F,"")</f>
        <v>0</v>
      </c>
      <c r="G139" s="15">
        <f>_xlfn.XLOOKUP(C139,'[1]6.Estimativa de Preços'!$C:$C,'[1]6.Estimativa de Preços'!$H:$H,"")</f>
        <v>0</v>
      </c>
      <c r="H139" s="13">
        <f>_xlfn.XLOOKUP(C139,'[1]6.Estimativa de Preços'!$C:$C,'[1]6.Estimativa de Preços'!$I:$I,"")</f>
        <v>0</v>
      </c>
      <c r="I139" s="16">
        <f>_xlfn.XLOOKUP(C139,'[1]6.Estimativa de Preços'!$C:$C,'[1]6.Estimativa de Preços'!$J:$J,"")</f>
        <v>0</v>
      </c>
      <c r="J139" s="20"/>
      <c r="K139" s="18" t="str">
        <f>IFERROR(_xlfn.XLOOKUP(F139,[1]Tabela1!A:A,[1]Tabela1!F:F),"")</f>
        <v/>
      </c>
      <c r="L139" s="19" t="str">
        <f t="shared" si="2"/>
        <v/>
      </c>
      <c r="M139" s="18" t="str">
        <f>_xlfn.XLOOKUP(C139,'[1]6.Estimativa de Preços'!$C:$C,'[1]6.Estimativa de Preços'!$AU:$AU,"")</f>
        <v/>
      </c>
    </row>
    <row r="140" spans="2:13" ht="15" x14ac:dyDescent="0.2">
      <c r="B140" s="13" cm="1">
        <f t="array" ref="B140">INDEX('[1]6.Estimativa de Preços'!B:B,11+(ROW(A133)-1)*2)</f>
        <v>0</v>
      </c>
      <c r="C140" s="13" cm="1">
        <f t="array" ref="C140">INDEX('[1]6.Estimativa de Preços'!C:C,11+(ROW(A133)-1)*2)</f>
        <v>0</v>
      </c>
      <c r="D140" s="14" cm="1">
        <f t="array" ref="D140">INDEX('[1]6.Estimativa de Preços'!E:E,11+(ROW(A133)-1)*2)</f>
        <v>0</v>
      </c>
      <c r="E140" s="14">
        <f>_xlfn.XLOOKUP(C140,'[1]6.Estimativa de Preços'!$C:$C,'[1]6.Estimativa de Preços'!$G:$G,"")</f>
        <v>0</v>
      </c>
      <c r="F140" s="13">
        <f>_xlfn.XLOOKUP(C140,'[1]6.Estimativa de Preços'!$C:$C,'[1]6.Estimativa de Preços'!$F:$F,"")</f>
        <v>0</v>
      </c>
      <c r="G140" s="15">
        <f>_xlfn.XLOOKUP(C140,'[1]6.Estimativa de Preços'!$C:$C,'[1]6.Estimativa de Preços'!$H:$H,"")</f>
        <v>0</v>
      </c>
      <c r="H140" s="13">
        <f>_xlfn.XLOOKUP(C140,'[1]6.Estimativa de Preços'!$C:$C,'[1]6.Estimativa de Preços'!$I:$I,"")</f>
        <v>0</v>
      </c>
      <c r="I140" s="16">
        <f>_xlfn.XLOOKUP(C140,'[1]6.Estimativa de Preços'!$C:$C,'[1]6.Estimativa de Preços'!$J:$J,"")</f>
        <v>0</v>
      </c>
      <c r="J140" s="20"/>
      <c r="K140" s="18" t="str">
        <f>IFERROR(_xlfn.XLOOKUP(F140,[1]Tabela1!A:A,[1]Tabela1!F:F),"")</f>
        <v/>
      </c>
      <c r="L140" s="19" t="str">
        <f t="shared" si="2"/>
        <v/>
      </c>
      <c r="M140" s="18" t="str">
        <f>_xlfn.XLOOKUP(C140,'[1]6.Estimativa de Preços'!$C:$C,'[1]6.Estimativa de Preços'!$AU:$AU,"")</f>
        <v/>
      </c>
    </row>
    <row r="141" spans="2:13" ht="15" x14ac:dyDescent="0.2">
      <c r="B141" s="13" cm="1">
        <f t="array" ref="B141">INDEX('[1]6.Estimativa de Preços'!B:B,11+(ROW(A134)-1)*2)</f>
        <v>0</v>
      </c>
      <c r="C141" s="13" cm="1">
        <f t="array" ref="C141">INDEX('[1]6.Estimativa de Preços'!C:C,11+(ROW(A134)-1)*2)</f>
        <v>0</v>
      </c>
      <c r="D141" s="14" cm="1">
        <f t="array" ref="D141">INDEX('[1]6.Estimativa de Preços'!E:E,11+(ROW(A134)-1)*2)</f>
        <v>0</v>
      </c>
      <c r="E141" s="14">
        <f>_xlfn.XLOOKUP(C141,'[1]6.Estimativa de Preços'!$C:$C,'[1]6.Estimativa de Preços'!$G:$G,"")</f>
        <v>0</v>
      </c>
      <c r="F141" s="13">
        <f>_xlfn.XLOOKUP(C141,'[1]6.Estimativa de Preços'!$C:$C,'[1]6.Estimativa de Preços'!$F:$F,"")</f>
        <v>0</v>
      </c>
      <c r="G141" s="15">
        <f>_xlfn.XLOOKUP(C141,'[1]6.Estimativa de Preços'!$C:$C,'[1]6.Estimativa de Preços'!$H:$H,"")</f>
        <v>0</v>
      </c>
      <c r="H141" s="13">
        <f>_xlfn.XLOOKUP(C141,'[1]6.Estimativa de Preços'!$C:$C,'[1]6.Estimativa de Preços'!$I:$I,"")</f>
        <v>0</v>
      </c>
      <c r="I141" s="16">
        <f>_xlfn.XLOOKUP(C141,'[1]6.Estimativa de Preços'!$C:$C,'[1]6.Estimativa de Preços'!$J:$J,"")</f>
        <v>0</v>
      </c>
      <c r="J141" s="20"/>
      <c r="K141" s="18" t="str">
        <f>IFERROR(_xlfn.XLOOKUP(F141,[1]Tabela1!A:A,[1]Tabela1!F:F),"")</f>
        <v/>
      </c>
      <c r="L141" s="19" t="str">
        <f t="shared" si="2"/>
        <v/>
      </c>
      <c r="M141" s="18" t="str">
        <f>_xlfn.XLOOKUP(C141,'[1]6.Estimativa de Preços'!$C:$C,'[1]6.Estimativa de Preços'!$AU:$AU,"")</f>
        <v/>
      </c>
    </row>
    <row r="142" spans="2:13" ht="15" x14ac:dyDescent="0.2">
      <c r="B142" s="13" cm="1">
        <f t="array" ref="B142">INDEX('[1]6.Estimativa de Preços'!B:B,11+(ROW(A135)-1)*2)</f>
        <v>0</v>
      </c>
      <c r="C142" s="13" cm="1">
        <f t="array" ref="C142">INDEX('[1]6.Estimativa de Preços'!C:C,11+(ROW(A135)-1)*2)</f>
        <v>0</v>
      </c>
      <c r="D142" s="14" cm="1">
        <f t="array" ref="D142">INDEX('[1]6.Estimativa de Preços'!E:E,11+(ROW(A135)-1)*2)</f>
        <v>0</v>
      </c>
      <c r="E142" s="14">
        <f>_xlfn.XLOOKUP(C142,'[1]6.Estimativa de Preços'!$C:$C,'[1]6.Estimativa de Preços'!$G:$G,"")</f>
        <v>0</v>
      </c>
      <c r="F142" s="13">
        <f>_xlfn.XLOOKUP(C142,'[1]6.Estimativa de Preços'!$C:$C,'[1]6.Estimativa de Preços'!$F:$F,"")</f>
        <v>0</v>
      </c>
      <c r="G142" s="15">
        <f>_xlfn.XLOOKUP(C142,'[1]6.Estimativa de Preços'!$C:$C,'[1]6.Estimativa de Preços'!$H:$H,"")</f>
        <v>0</v>
      </c>
      <c r="H142" s="13">
        <f>_xlfn.XLOOKUP(C142,'[1]6.Estimativa de Preços'!$C:$C,'[1]6.Estimativa de Preços'!$I:$I,"")</f>
        <v>0</v>
      </c>
      <c r="I142" s="16">
        <f>_xlfn.XLOOKUP(C142,'[1]6.Estimativa de Preços'!$C:$C,'[1]6.Estimativa de Preços'!$J:$J,"")</f>
        <v>0</v>
      </c>
      <c r="J142" s="20"/>
      <c r="K142" s="18" t="str">
        <f>IFERROR(_xlfn.XLOOKUP(F142,[1]Tabela1!A:A,[1]Tabela1!F:F),"")</f>
        <v/>
      </c>
      <c r="L142" s="19" t="str">
        <f t="shared" si="2"/>
        <v/>
      </c>
      <c r="M142" s="18" t="str">
        <f>_xlfn.XLOOKUP(C142,'[1]6.Estimativa de Preços'!$C:$C,'[1]6.Estimativa de Preços'!$AU:$AU,"")</f>
        <v/>
      </c>
    </row>
    <row r="143" spans="2:13" ht="15" x14ac:dyDescent="0.2">
      <c r="B143" s="13" cm="1">
        <f t="array" ref="B143">INDEX('[1]6.Estimativa de Preços'!B:B,11+(ROW(A136)-1)*2)</f>
        <v>0</v>
      </c>
      <c r="C143" s="13" cm="1">
        <f t="array" ref="C143">INDEX('[1]6.Estimativa de Preços'!C:C,11+(ROW(A136)-1)*2)</f>
        <v>0</v>
      </c>
      <c r="D143" s="14" cm="1">
        <f t="array" ref="D143">INDEX('[1]6.Estimativa de Preços'!E:E,11+(ROW(A136)-1)*2)</f>
        <v>0</v>
      </c>
      <c r="E143" s="14">
        <f>_xlfn.XLOOKUP(C143,'[1]6.Estimativa de Preços'!$C:$C,'[1]6.Estimativa de Preços'!$G:$G,"")</f>
        <v>0</v>
      </c>
      <c r="F143" s="13">
        <f>_xlfn.XLOOKUP(C143,'[1]6.Estimativa de Preços'!$C:$C,'[1]6.Estimativa de Preços'!$F:$F,"")</f>
        <v>0</v>
      </c>
      <c r="G143" s="15">
        <f>_xlfn.XLOOKUP(C143,'[1]6.Estimativa de Preços'!$C:$C,'[1]6.Estimativa de Preços'!$H:$H,"")</f>
        <v>0</v>
      </c>
      <c r="H143" s="13">
        <f>_xlfn.XLOOKUP(C143,'[1]6.Estimativa de Preços'!$C:$C,'[1]6.Estimativa de Preços'!$I:$I,"")</f>
        <v>0</v>
      </c>
      <c r="I143" s="16">
        <f>_xlfn.XLOOKUP(C143,'[1]6.Estimativa de Preços'!$C:$C,'[1]6.Estimativa de Preços'!$J:$J,"")</f>
        <v>0</v>
      </c>
      <c r="J143" s="20"/>
      <c r="K143" s="18" t="str">
        <f>IFERROR(_xlfn.XLOOKUP(F143,[1]Tabela1!A:A,[1]Tabela1!F:F),"")</f>
        <v/>
      </c>
      <c r="L143" s="19" t="str">
        <f t="shared" si="2"/>
        <v/>
      </c>
      <c r="M143" s="18" t="str">
        <f>_xlfn.XLOOKUP(C143,'[1]6.Estimativa de Preços'!$C:$C,'[1]6.Estimativa de Preços'!$AU:$AU,"")</f>
        <v/>
      </c>
    </row>
    <row r="144" spans="2:13" ht="15" x14ac:dyDescent="0.2">
      <c r="B144" s="13" cm="1">
        <f t="array" ref="B144">INDEX('[1]6.Estimativa de Preços'!B:B,11+(ROW(A137)-1)*2)</f>
        <v>0</v>
      </c>
      <c r="C144" s="13" cm="1">
        <f t="array" ref="C144">INDEX('[1]6.Estimativa de Preços'!C:C,11+(ROW(A137)-1)*2)</f>
        <v>0</v>
      </c>
      <c r="D144" s="14" cm="1">
        <f t="array" ref="D144">INDEX('[1]6.Estimativa de Preços'!E:E,11+(ROW(A137)-1)*2)</f>
        <v>0</v>
      </c>
      <c r="E144" s="14">
        <f>_xlfn.XLOOKUP(C144,'[1]6.Estimativa de Preços'!$C:$C,'[1]6.Estimativa de Preços'!$G:$G,"")</f>
        <v>0</v>
      </c>
      <c r="F144" s="13">
        <f>_xlfn.XLOOKUP(C144,'[1]6.Estimativa de Preços'!$C:$C,'[1]6.Estimativa de Preços'!$F:$F,"")</f>
        <v>0</v>
      </c>
      <c r="G144" s="15">
        <f>_xlfn.XLOOKUP(C144,'[1]6.Estimativa de Preços'!$C:$C,'[1]6.Estimativa de Preços'!$H:$H,"")</f>
        <v>0</v>
      </c>
      <c r="H144" s="13">
        <f>_xlfn.XLOOKUP(C144,'[1]6.Estimativa de Preços'!$C:$C,'[1]6.Estimativa de Preços'!$I:$I,"")</f>
        <v>0</v>
      </c>
      <c r="I144" s="16">
        <f>_xlfn.XLOOKUP(C144,'[1]6.Estimativa de Preços'!$C:$C,'[1]6.Estimativa de Preços'!$J:$J,"")</f>
        <v>0</v>
      </c>
      <c r="J144" s="20"/>
      <c r="K144" s="18" t="str">
        <f>IFERROR(_xlfn.XLOOKUP(F144,[1]Tabela1!A:A,[1]Tabela1!F:F),"")</f>
        <v/>
      </c>
      <c r="L144" s="19" t="str">
        <f t="shared" si="2"/>
        <v/>
      </c>
      <c r="M144" s="18" t="str">
        <f>_xlfn.XLOOKUP(C144,'[1]6.Estimativa de Preços'!$C:$C,'[1]6.Estimativa de Preços'!$AU:$AU,"")</f>
        <v/>
      </c>
    </row>
    <row r="145" spans="2:13" ht="15" x14ac:dyDescent="0.2">
      <c r="B145" s="13" cm="1">
        <f t="array" ref="B145">INDEX('[1]6.Estimativa de Preços'!B:B,11+(ROW(A138)-1)*2)</f>
        <v>0</v>
      </c>
      <c r="C145" s="13" cm="1">
        <f t="array" ref="C145">INDEX('[1]6.Estimativa de Preços'!C:C,11+(ROW(A138)-1)*2)</f>
        <v>0</v>
      </c>
      <c r="D145" s="14" cm="1">
        <f t="array" ref="D145">INDEX('[1]6.Estimativa de Preços'!E:E,11+(ROW(A138)-1)*2)</f>
        <v>0</v>
      </c>
      <c r="E145" s="14">
        <f>_xlfn.XLOOKUP(C145,'[1]6.Estimativa de Preços'!$C:$C,'[1]6.Estimativa de Preços'!$G:$G,"")</f>
        <v>0</v>
      </c>
      <c r="F145" s="13">
        <f>_xlfn.XLOOKUP(C145,'[1]6.Estimativa de Preços'!$C:$C,'[1]6.Estimativa de Preços'!$F:$F,"")</f>
        <v>0</v>
      </c>
      <c r="G145" s="15">
        <f>_xlfn.XLOOKUP(C145,'[1]6.Estimativa de Preços'!$C:$C,'[1]6.Estimativa de Preços'!$H:$H,"")</f>
        <v>0</v>
      </c>
      <c r="H145" s="13">
        <f>_xlfn.XLOOKUP(C145,'[1]6.Estimativa de Preços'!$C:$C,'[1]6.Estimativa de Preços'!$I:$I,"")</f>
        <v>0</v>
      </c>
      <c r="I145" s="16">
        <f>_xlfn.XLOOKUP(C145,'[1]6.Estimativa de Preços'!$C:$C,'[1]6.Estimativa de Preços'!$J:$J,"")</f>
        <v>0</v>
      </c>
      <c r="J145" s="20"/>
      <c r="K145" s="18" t="str">
        <f>IFERROR(_xlfn.XLOOKUP(F145,[1]Tabela1!A:A,[1]Tabela1!F:F),"")</f>
        <v/>
      </c>
      <c r="L145" s="19" t="str">
        <f t="shared" si="2"/>
        <v/>
      </c>
      <c r="M145" s="18" t="str">
        <f>_xlfn.XLOOKUP(C145,'[1]6.Estimativa de Preços'!$C:$C,'[1]6.Estimativa de Preços'!$AU:$AU,"")</f>
        <v/>
      </c>
    </row>
    <row r="146" spans="2:13" ht="15" x14ac:dyDescent="0.2">
      <c r="B146" s="13" cm="1">
        <f t="array" ref="B146">INDEX('[1]6.Estimativa de Preços'!B:B,11+(ROW(A139)-1)*2)</f>
        <v>0</v>
      </c>
      <c r="C146" s="13" cm="1">
        <f t="array" ref="C146">INDEX('[1]6.Estimativa de Preços'!C:C,11+(ROW(A139)-1)*2)</f>
        <v>0</v>
      </c>
      <c r="D146" s="14" cm="1">
        <f t="array" ref="D146">INDEX('[1]6.Estimativa de Preços'!E:E,11+(ROW(A139)-1)*2)</f>
        <v>0</v>
      </c>
      <c r="E146" s="14">
        <f>_xlfn.XLOOKUP(C146,'[1]6.Estimativa de Preços'!$C:$C,'[1]6.Estimativa de Preços'!$G:$G,"")</f>
        <v>0</v>
      </c>
      <c r="F146" s="13">
        <f>_xlfn.XLOOKUP(C146,'[1]6.Estimativa de Preços'!$C:$C,'[1]6.Estimativa de Preços'!$F:$F,"")</f>
        <v>0</v>
      </c>
      <c r="G146" s="15">
        <f>_xlfn.XLOOKUP(C146,'[1]6.Estimativa de Preços'!$C:$C,'[1]6.Estimativa de Preços'!$H:$H,"")</f>
        <v>0</v>
      </c>
      <c r="H146" s="13">
        <f>_xlfn.XLOOKUP(C146,'[1]6.Estimativa de Preços'!$C:$C,'[1]6.Estimativa de Preços'!$I:$I,"")</f>
        <v>0</v>
      </c>
      <c r="I146" s="16">
        <f>_xlfn.XLOOKUP(C146,'[1]6.Estimativa de Preços'!$C:$C,'[1]6.Estimativa de Preços'!$J:$J,"")</f>
        <v>0</v>
      </c>
      <c r="J146" s="20"/>
      <c r="K146" s="18" t="str">
        <f>IFERROR(_xlfn.XLOOKUP(F146,[1]Tabela1!A:A,[1]Tabela1!F:F),"")</f>
        <v/>
      </c>
      <c r="L146" s="19" t="str">
        <f t="shared" si="2"/>
        <v/>
      </c>
      <c r="M146" s="18" t="str">
        <f>_xlfn.XLOOKUP(C146,'[1]6.Estimativa de Preços'!$C:$C,'[1]6.Estimativa de Preços'!$AU:$AU,"")</f>
        <v/>
      </c>
    </row>
    <row r="147" spans="2:13" ht="15" x14ac:dyDescent="0.2">
      <c r="B147" s="13" cm="1">
        <f t="array" ref="B147">INDEX('[1]6.Estimativa de Preços'!B:B,11+(ROW(A140)-1)*2)</f>
        <v>0</v>
      </c>
      <c r="C147" s="13" cm="1">
        <f t="array" ref="C147">INDEX('[1]6.Estimativa de Preços'!C:C,11+(ROW(A140)-1)*2)</f>
        <v>0</v>
      </c>
      <c r="D147" s="14" cm="1">
        <f t="array" ref="D147">INDEX('[1]6.Estimativa de Preços'!E:E,11+(ROW(A140)-1)*2)</f>
        <v>0</v>
      </c>
      <c r="E147" s="14">
        <f>_xlfn.XLOOKUP(C147,'[1]6.Estimativa de Preços'!$C:$C,'[1]6.Estimativa de Preços'!$G:$G,"")</f>
        <v>0</v>
      </c>
      <c r="F147" s="13">
        <f>_xlfn.XLOOKUP(C147,'[1]6.Estimativa de Preços'!$C:$C,'[1]6.Estimativa de Preços'!$F:$F,"")</f>
        <v>0</v>
      </c>
      <c r="G147" s="15">
        <f>_xlfn.XLOOKUP(C147,'[1]6.Estimativa de Preços'!$C:$C,'[1]6.Estimativa de Preços'!$H:$H,"")</f>
        <v>0</v>
      </c>
      <c r="H147" s="13">
        <f>_xlfn.XLOOKUP(C147,'[1]6.Estimativa de Preços'!$C:$C,'[1]6.Estimativa de Preços'!$I:$I,"")</f>
        <v>0</v>
      </c>
      <c r="I147" s="16">
        <f>_xlfn.XLOOKUP(C147,'[1]6.Estimativa de Preços'!$C:$C,'[1]6.Estimativa de Preços'!$J:$J,"")</f>
        <v>0</v>
      </c>
      <c r="J147" s="20"/>
      <c r="K147" s="18" t="str">
        <f>IFERROR(_xlfn.XLOOKUP(F147,[1]Tabela1!A:A,[1]Tabela1!F:F),"")</f>
        <v/>
      </c>
      <c r="L147" s="19" t="str">
        <f t="shared" si="2"/>
        <v/>
      </c>
      <c r="M147" s="18" t="str">
        <f>_xlfn.XLOOKUP(C147,'[1]6.Estimativa de Preços'!$C:$C,'[1]6.Estimativa de Preços'!$AU:$AU,"")</f>
        <v/>
      </c>
    </row>
    <row r="148" spans="2:13" ht="15" x14ac:dyDescent="0.2">
      <c r="B148" s="13" cm="1">
        <f t="array" ref="B148">INDEX('[1]6.Estimativa de Preços'!B:B,11+(ROW(A141)-1)*2)</f>
        <v>0</v>
      </c>
      <c r="C148" s="13" cm="1">
        <f t="array" ref="C148">INDEX('[1]6.Estimativa de Preços'!C:C,11+(ROW(A141)-1)*2)</f>
        <v>0</v>
      </c>
      <c r="D148" s="14" cm="1">
        <f t="array" ref="D148">INDEX('[1]6.Estimativa de Preços'!E:E,11+(ROW(A141)-1)*2)</f>
        <v>0</v>
      </c>
      <c r="E148" s="14">
        <f>_xlfn.XLOOKUP(C148,'[1]6.Estimativa de Preços'!$C:$C,'[1]6.Estimativa de Preços'!$G:$G,"")</f>
        <v>0</v>
      </c>
      <c r="F148" s="13">
        <f>_xlfn.XLOOKUP(C148,'[1]6.Estimativa de Preços'!$C:$C,'[1]6.Estimativa de Preços'!$F:$F,"")</f>
        <v>0</v>
      </c>
      <c r="G148" s="15">
        <f>_xlfn.XLOOKUP(C148,'[1]6.Estimativa de Preços'!$C:$C,'[1]6.Estimativa de Preços'!$H:$H,"")</f>
        <v>0</v>
      </c>
      <c r="H148" s="13">
        <f>_xlfn.XLOOKUP(C148,'[1]6.Estimativa de Preços'!$C:$C,'[1]6.Estimativa de Preços'!$I:$I,"")</f>
        <v>0</v>
      </c>
      <c r="I148" s="16">
        <f>_xlfn.XLOOKUP(C148,'[1]6.Estimativa de Preços'!$C:$C,'[1]6.Estimativa de Preços'!$J:$J,"")</f>
        <v>0</v>
      </c>
      <c r="J148" s="20"/>
      <c r="K148" s="18" t="str">
        <f>IFERROR(_xlfn.XLOOKUP(F148,[1]Tabela1!A:A,[1]Tabela1!F:F),"")</f>
        <v/>
      </c>
      <c r="L148" s="19" t="str">
        <f t="shared" si="2"/>
        <v/>
      </c>
      <c r="M148" s="18" t="str">
        <f>_xlfn.XLOOKUP(C148,'[1]6.Estimativa de Preços'!$C:$C,'[1]6.Estimativa de Preços'!$AU:$AU,"")</f>
        <v/>
      </c>
    </row>
    <row r="149" spans="2:13" ht="15" x14ac:dyDescent="0.2">
      <c r="B149" s="13" cm="1">
        <f t="array" ref="B149">INDEX('[1]6.Estimativa de Preços'!B:B,11+(ROW(A142)-1)*2)</f>
        <v>0</v>
      </c>
      <c r="C149" s="13" cm="1">
        <f t="array" ref="C149">INDEX('[1]6.Estimativa de Preços'!C:C,11+(ROW(A142)-1)*2)</f>
        <v>0</v>
      </c>
      <c r="D149" s="14" cm="1">
        <f t="array" ref="D149">INDEX('[1]6.Estimativa de Preços'!E:E,11+(ROW(A142)-1)*2)</f>
        <v>0</v>
      </c>
      <c r="E149" s="14">
        <f>_xlfn.XLOOKUP(C149,'[1]6.Estimativa de Preços'!$C:$C,'[1]6.Estimativa de Preços'!$G:$G,"")</f>
        <v>0</v>
      </c>
      <c r="F149" s="13">
        <f>_xlfn.XLOOKUP(C149,'[1]6.Estimativa de Preços'!$C:$C,'[1]6.Estimativa de Preços'!$F:$F,"")</f>
        <v>0</v>
      </c>
      <c r="G149" s="15">
        <f>_xlfn.XLOOKUP(C149,'[1]6.Estimativa de Preços'!$C:$C,'[1]6.Estimativa de Preços'!$H:$H,"")</f>
        <v>0</v>
      </c>
      <c r="H149" s="13">
        <f>_xlfn.XLOOKUP(C149,'[1]6.Estimativa de Preços'!$C:$C,'[1]6.Estimativa de Preços'!$I:$I,"")</f>
        <v>0</v>
      </c>
      <c r="I149" s="16">
        <f>_xlfn.XLOOKUP(C149,'[1]6.Estimativa de Preços'!$C:$C,'[1]6.Estimativa de Preços'!$J:$J,"")</f>
        <v>0</v>
      </c>
      <c r="J149" s="20"/>
      <c r="K149" s="18" t="str">
        <f>IFERROR(_xlfn.XLOOKUP(F149,[1]Tabela1!A:A,[1]Tabela1!F:F),"")</f>
        <v/>
      </c>
      <c r="L149" s="19" t="str">
        <f t="shared" si="2"/>
        <v/>
      </c>
      <c r="M149" s="18" t="str">
        <f>_xlfn.XLOOKUP(C149,'[1]6.Estimativa de Preços'!$C:$C,'[1]6.Estimativa de Preços'!$AU:$AU,"")</f>
        <v/>
      </c>
    </row>
    <row r="150" spans="2:13" ht="15" x14ac:dyDescent="0.2">
      <c r="B150" s="13" cm="1">
        <f t="array" ref="B150">INDEX('[1]6.Estimativa de Preços'!B:B,11+(ROW(A143)-1)*2)</f>
        <v>0</v>
      </c>
      <c r="C150" s="13" cm="1">
        <f t="array" ref="C150">INDEX('[1]6.Estimativa de Preços'!C:C,11+(ROW(A143)-1)*2)</f>
        <v>0</v>
      </c>
      <c r="D150" s="14" cm="1">
        <f t="array" ref="D150">INDEX('[1]6.Estimativa de Preços'!E:E,11+(ROW(A143)-1)*2)</f>
        <v>0</v>
      </c>
      <c r="E150" s="14">
        <f>_xlfn.XLOOKUP(C150,'[1]6.Estimativa de Preços'!$C:$C,'[1]6.Estimativa de Preços'!$G:$G,"")</f>
        <v>0</v>
      </c>
      <c r="F150" s="13">
        <f>_xlfn.XLOOKUP(C150,'[1]6.Estimativa de Preços'!$C:$C,'[1]6.Estimativa de Preços'!$F:$F,"")</f>
        <v>0</v>
      </c>
      <c r="G150" s="15">
        <f>_xlfn.XLOOKUP(C150,'[1]6.Estimativa de Preços'!$C:$C,'[1]6.Estimativa de Preços'!$H:$H,"")</f>
        <v>0</v>
      </c>
      <c r="H150" s="13">
        <f>_xlfn.XLOOKUP(C150,'[1]6.Estimativa de Preços'!$C:$C,'[1]6.Estimativa de Preços'!$I:$I,"")</f>
        <v>0</v>
      </c>
      <c r="I150" s="16">
        <f>_xlfn.XLOOKUP(C150,'[1]6.Estimativa de Preços'!$C:$C,'[1]6.Estimativa de Preços'!$J:$J,"")</f>
        <v>0</v>
      </c>
      <c r="J150" s="20"/>
      <c r="K150" s="18" t="str">
        <f>IFERROR(_xlfn.XLOOKUP(F150,[1]Tabela1!A:A,[1]Tabela1!F:F),"")</f>
        <v/>
      </c>
      <c r="L150" s="19" t="str">
        <f t="shared" si="2"/>
        <v/>
      </c>
      <c r="M150" s="18" t="str">
        <f>_xlfn.XLOOKUP(C150,'[1]6.Estimativa de Preços'!$C:$C,'[1]6.Estimativa de Preços'!$AU:$AU,"")</f>
        <v/>
      </c>
    </row>
    <row r="151" spans="2:13" ht="15" x14ac:dyDescent="0.2">
      <c r="B151" s="13" cm="1">
        <f t="array" ref="B151">INDEX('[1]6.Estimativa de Preços'!B:B,11+(ROW(A144)-1)*2)</f>
        <v>0</v>
      </c>
      <c r="C151" s="13" cm="1">
        <f t="array" ref="C151">INDEX('[1]6.Estimativa de Preços'!C:C,11+(ROW(A144)-1)*2)</f>
        <v>0</v>
      </c>
      <c r="D151" s="14" cm="1">
        <f t="array" ref="D151">INDEX('[1]6.Estimativa de Preços'!E:E,11+(ROW(A144)-1)*2)</f>
        <v>0</v>
      </c>
      <c r="E151" s="14">
        <f>_xlfn.XLOOKUP(C151,'[1]6.Estimativa de Preços'!$C:$C,'[1]6.Estimativa de Preços'!$G:$G,"")</f>
        <v>0</v>
      </c>
      <c r="F151" s="13">
        <f>_xlfn.XLOOKUP(C151,'[1]6.Estimativa de Preços'!$C:$C,'[1]6.Estimativa de Preços'!$F:$F,"")</f>
        <v>0</v>
      </c>
      <c r="G151" s="15">
        <f>_xlfn.XLOOKUP(C151,'[1]6.Estimativa de Preços'!$C:$C,'[1]6.Estimativa de Preços'!$H:$H,"")</f>
        <v>0</v>
      </c>
      <c r="H151" s="13">
        <f>_xlfn.XLOOKUP(C151,'[1]6.Estimativa de Preços'!$C:$C,'[1]6.Estimativa de Preços'!$I:$I,"")</f>
        <v>0</v>
      </c>
      <c r="I151" s="16">
        <f>_xlfn.XLOOKUP(C151,'[1]6.Estimativa de Preços'!$C:$C,'[1]6.Estimativa de Preços'!$J:$J,"")</f>
        <v>0</v>
      </c>
      <c r="J151" s="20"/>
      <c r="K151" s="18" t="str">
        <f>IFERROR(_xlfn.XLOOKUP(F151,[1]Tabela1!A:A,[1]Tabela1!F:F),"")</f>
        <v/>
      </c>
      <c r="L151" s="19" t="str">
        <f t="shared" si="2"/>
        <v/>
      </c>
      <c r="M151" s="18" t="str">
        <f>_xlfn.XLOOKUP(C151,'[1]6.Estimativa de Preços'!$C:$C,'[1]6.Estimativa de Preços'!$AU:$AU,"")</f>
        <v/>
      </c>
    </row>
    <row r="152" spans="2:13" ht="15" x14ac:dyDescent="0.2">
      <c r="B152" s="13" cm="1">
        <f t="array" ref="B152">INDEX('[1]6.Estimativa de Preços'!B:B,11+(ROW(A145)-1)*2)</f>
        <v>0</v>
      </c>
      <c r="C152" s="13" cm="1">
        <f t="array" ref="C152">INDEX('[1]6.Estimativa de Preços'!C:C,11+(ROW(A145)-1)*2)</f>
        <v>0</v>
      </c>
      <c r="D152" s="14" cm="1">
        <f t="array" ref="D152">INDEX('[1]6.Estimativa de Preços'!E:E,11+(ROW(A145)-1)*2)</f>
        <v>0</v>
      </c>
      <c r="E152" s="14">
        <f>_xlfn.XLOOKUP(C152,'[1]6.Estimativa de Preços'!$C:$C,'[1]6.Estimativa de Preços'!$G:$G,"")</f>
        <v>0</v>
      </c>
      <c r="F152" s="13">
        <f>_xlfn.XLOOKUP(C152,'[1]6.Estimativa de Preços'!$C:$C,'[1]6.Estimativa de Preços'!$F:$F,"")</f>
        <v>0</v>
      </c>
      <c r="G152" s="15">
        <f>_xlfn.XLOOKUP(C152,'[1]6.Estimativa de Preços'!$C:$C,'[1]6.Estimativa de Preços'!$H:$H,"")</f>
        <v>0</v>
      </c>
      <c r="H152" s="13">
        <f>_xlfn.XLOOKUP(C152,'[1]6.Estimativa de Preços'!$C:$C,'[1]6.Estimativa de Preços'!$I:$I,"")</f>
        <v>0</v>
      </c>
      <c r="I152" s="16">
        <f>_xlfn.XLOOKUP(C152,'[1]6.Estimativa de Preços'!$C:$C,'[1]6.Estimativa de Preços'!$J:$J,"")</f>
        <v>0</v>
      </c>
      <c r="J152" s="20"/>
      <c r="K152" s="18" t="str">
        <f>IFERROR(_xlfn.XLOOKUP(F152,[1]Tabela1!A:A,[1]Tabela1!F:F),"")</f>
        <v/>
      </c>
      <c r="L152" s="19" t="str">
        <f t="shared" si="2"/>
        <v/>
      </c>
      <c r="M152" s="18" t="str">
        <f>_xlfn.XLOOKUP(C152,'[1]6.Estimativa de Preços'!$C:$C,'[1]6.Estimativa de Preços'!$AU:$AU,"")</f>
        <v/>
      </c>
    </row>
    <row r="153" spans="2:13" ht="15" x14ac:dyDescent="0.2">
      <c r="B153" s="13" cm="1">
        <f t="array" ref="B153">INDEX('[1]6.Estimativa de Preços'!B:B,11+(ROW(A146)-1)*2)</f>
        <v>0</v>
      </c>
      <c r="C153" s="13" cm="1">
        <f t="array" ref="C153">INDEX('[1]6.Estimativa de Preços'!C:C,11+(ROW(A146)-1)*2)</f>
        <v>0</v>
      </c>
      <c r="D153" s="14" cm="1">
        <f t="array" ref="D153">INDEX('[1]6.Estimativa de Preços'!E:E,11+(ROW(A146)-1)*2)</f>
        <v>0</v>
      </c>
      <c r="E153" s="14">
        <f>_xlfn.XLOOKUP(C153,'[1]6.Estimativa de Preços'!$C:$C,'[1]6.Estimativa de Preços'!$G:$G,"")</f>
        <v>0</v>
      </c>
      <c r="F153" s="13">
        <f>_xlfn.XLOOKUP(C153,'[1]6.Estimativa de Preços'!$C:$C,'[1]6.Estimativa de Preços'!$F:$F,"")</f>
        <v>0</v>
      </c>
      <c r="G153" s="15">
        <f>_xlfn.XLOOKUP(C153,'[1]6.Estimativa de Preços'!$C:$C,'[1]6.Estimativa de Preços'!$H:$H,"")</f>
        <v>0</v>
      </c>
      <c r="H153" s="13">
        <f>_xlfn.XLOOKUP(C153,'[1]6.Estimativa de Preços'!$C:$C,'[1]6.Estimativa de Preços'!$I:$I,"")</f>
        <v>0</v>
      </c>
      <c r="I153" s="16">
        <f>_xlfn.XLOOKUP(C153,'[1]6.Estimativa de Preços'!$C:$C,'[1]6.Estimativa de Preços'!$J:$J,"")</f>
        <v>0</v>
      </c>
      <c r="J153" s="20"/>
      <c r="K153" s="18" t="str">
        <f>IFERROR(_xlfn.XLOOKUP(F153,[1]Tabela1!A:A,[1]Tabela1!F:F),"")</f>
        <v/>
      </c>
      <c r="L153" s="19" t="str">
        <f t="shared" si="2"/>
        <v/>
      </c>
      <c r="M153" s="18" t="str">
        <f>_xlfn.XLOOKUP(C153,'[1]6.Estimativa de Preços'!$C:$C,'[1]6.Estimativa de Preços'!$AU:$AU,"")</f>
        <v/>
      </c>
    </row>
    <row r="154" spans="2:13" ht="15" x14ac:dyDescent="0.2">
      <c r="B154" s="13" cm="1">
        <f t="array" ref="B154">INDEX('[1]6.Estimativa de Preços'!B:B,11+(ROW(A147)-1)*2)</f>
        <v>0</v>
      </c>
      <c r="C154" s="13" cm="1">
        <f t="array" ref="C154">INDEX('[1]6.Estimativa de Preços'!C:C,11+(ROW(A147)-1)*2)</f>
        <v>0</v>
      </c>
      <c r="D154" s="14" cm="1">
        <f t="array" ref="D154">INDEX('[1]6.Estimativa de Preços'!E:E,11+(ROW(A147)-1)*2)</f>
        <v>0</v>
      </c>
      <c r="E154" s="14">
        <f>_xlfn.XLOOKUP(C154,'[1]6.Estimativa de Preços'!$C:$C,'[1]6.Estimativa de Preços'!$G:$G,"")</f>
        <v>0</v>
      </c>
      <c r="F154" s="13">
        <f>_xlfn.XLOOKUP(C154,'[1]6.Estimativa de Preços'!$C:$C,'[1]6.Estimativa de Preços'!$F:$F,"")</f>
        <v>0</v>
      </c>
      <c r="G154" s="15">
        <f>_xlfn.XLOOKUP(C154,'[1]6.Estimativa de Preços'!$C:$C,'[1]6.Estimativa de Preços'!$H:$H,"")</f>
        <v>0</v>
      </c>
      <c r="H154" s="13">
        <f>_xlfn.XLOOKUP(C154,'[1]6.Estimativa de Preços'!$C:$C,'[1]6.Estimativa de Preços'!$I:$I,"")</f>
        <v>0</v>
      </c>
      <c r="I154" s="16">
        <f>_xlfn.XLOOKUP(C154,'[1]6.Estimativa de Preços'!$C:$C,'[1]6.Estimativa de Preços'!$J:$J,"")</f>
        <v>0</v>
      </c>
      <c r="J154" s="20"/>
      <c r="K154" s="18" t="str">
        <f>IFERROR(_xlfn.XLOOKUP(F154,[1]Tabela1!A:A,[1]Tabela1!F:F),"")</f>
        <v/>
      </c>
      <c r="L154" s="19" t="str">
        <f t="shared" si="2"/>
        <v/>
      </c>
      <c r="M154" s="18" t="str">
        <f>_xlfn.XLOOKUP(C154,'[1]6.Estimativa de Preços'!$C:$C,'[1]6.Estimativa de Preços'!$AU:$AU,"")</f>
        <v/>
      </c>
    </row>
    <row r="155" spans="2:13" ht="15" x14ac:dyDescent="0.2">
      <c r="B155" s="13" cm="1">
        <f t="array" ref="B155">INDEX('[1]6.Estimativa de Preços'!B:B,11+(ROW(A148)-1)*2)</f>
        <v>0</v>
      </c>
      <c r="C155" s="13" cm="1">
        <f t="array" ref="C155">INDEX('[1]6.Estimativa de Preços'!C:C,11+(ROW(A148)-1)*2)</f>
        <v>0</v>
      </c>
      <c r="D155" s="14" cm="1">
        <f t="array" ref="D155">INDEX('[1]6.Estimativa de Preços'!E:E,11+(ROW(A148)-1)*2)</f>
        <v>0</v>
      </c>
      <c r="E155" s="14">
        <f>_xlfn.XLOOKUP(C155,'[1]6.Estimativa de Preços'!$C:$C,'[1]6.Estimativa de Preços'!$G:$G,"")</f>
        <v>0</v>
      </c>
      <c r="F155" s="13">
        <f>_xlfn.XLOOKUP(C155,'[1]6.Estimativa de Preços'!$C:$C,'[1]6.Estimativa de Preços'!$F:$F,"")</f>
        <v>0</v>
      </c>
      <c r="G155" s="15">
        <f>_xlfn.XLOOKUP(C155,'[1]6.Estimativa de Preços'!$C:$C,'[1]6.Estimativa de Preços'!$H:$H,"")</f>
        <v>0</v>
      </c>
      <c r="H155" s="13">
        <f>_xlfn.XLOOKUP(C155,'[1]6.Estimativa de Preços'!$C:$C,'[1]6.Estimativa de Preços'!$I:$I,"")</f>
        <v>0</v>
      </c>
      <c r="I155" s="16">
        <f>_xlfn.XLOOKUP(C155,'[1]6.Estimativa de Preços'!$C:$C,'[1]6.Estimativa de Preços'!$J:$J,"")</f>
        <v>0</v>
      </c>
      <c r="J155" s="20"/>
      <c r="K155" s="18" t="str">
        <f>IFERROR(_xlfn.XLOOKUP(F155,[1]Tabela1!A:A,[1]Tabela1!F:F),"")</f>
        <v/>
      </c>
      <c r="L155" s="19" t="str">
        <f t="shared" si="2"/>
        <v/>
      </c>
      <c r="M155" s="18" t="str">
        <f>_xlfn.XLOOKUP(C155,'[1]6.Estimativa de Preços'!$C:$C,'[1]6.Estimativa de Preços'!$AU:$AU,"")</f>
        <v/>
      </c>
    </row>
    <row r="156" spans="2:13" ht="15" x14ac:dyDescent="0.2">
      <c r="B156" s="13" cm="1">
        <f t="array" ref="B156">INDEX('[1]6.Estimativa de Preços'!B:B,11+(ROW(A149)-1)*2)</f>
        <v>0</v>
      </c>
      <c r="C156" s="13" cm="1">
        <f t="array" ref="C156">INDEX('[1]6.Estimativa de Preços'!C:C,11+(ROW(A149)-1)*2)</f>
        <v>0</v>
      </c>
      <c r="D156" s="14" cm="1">
        <f t="array" ref="D156">INDEX('[1]6.Estimativa de Preços'!E:E,11+(ROW(A149)-1)*2)</f>
        <v>0</v>
      </c>
      <c r="E156" s="14">
        <f>_xlfn.XLOOKUP(C156,'[1]6.Estimativa de Preços'!$C:$C,'[1]6.Estimativa de Preços'!$G:$G,"")</f>
        <v>0</v>
      </c>
      <c r="F156" s="13">
        <f>_xlfn.XLOOKUP(C156,'[1]6.Estimativa de Preços'!$C:$C,'[1]6.Estimativa de Preços'!$F:$F,"")</f>
        <v>0</v>
      </c>
      <c r="G156" s="15">
        <f>_xlfn.XLOOKUP(C156,'[1]6.Estimativa de Preços'!$C:$C,'[1]6.Estimativa de Preços'!$H:$H,"")</f>
        <v>0</v>
      </c>
      <c r="H156" s="13">
        <f>_xlfn.XLOOKUP(C156,'[1]6.Estimativa de Preços'!$C:$C,'[1]6.Estimativa de Preços'!$I:$I,"")</f>
        <v>0</v>
      </c>
      <c r="I156" s="16">
        <f>_xlfn.XLOOKUP(C156,'[1]6.Estimativa de Preços'!$C:$C,'[1]6.Estimativa de Preços'!$J:$J,"")</f>
        <v>0</v>
      </c>
      <c r="J156" s="20"/>
      <c r="K156" s="18" t="str">
        <f>IFERROR(_xlfn.XLOOKUP(F156,[1]Tabela1!A:A,[1]Tabela1!F:F),"")</f>
        <v/>
      </c>
      <c r="L156" s="19" t="str">
        <f t="shared" si="2"/>
        <v/>
      </c>
      <c r="M156" s="18" t="str">
        <f>_xlfn.XLOOKUP(C156,'[1]6.Estimativa de Preços'!$C:$C,'[1]6.Estimativa de Preços'!$AU:$AU,"")</f>
        <v/>
      </c>
    </row>
    <row r="157" spans="2:13" ht="15" x14ac:dyDescent="0.2">
      <c r="B157" s="13" cm="1">
        <f t="array" ref="B157">INDEX('[1]6.Estimativa de Preços'!B:B,11+(ROW(A150)-1)*2)</f>
        <v>0</v>
      </c>
      <c r="C157" s="13" cm="1">
        <f t="array" ref="C157">INDEX('[1]6.Estimativa de Preços'!C:C,11+(ROW(A150)-1)*2)</f>
        <v>0</v>
      </c>
      <c r="D157" s="14" cm="1">
        <f t="array" ref="D157">INDEX('[1]6.Estimativa de Preços'!E:E,11+(ROW(A150)-1)*2)</f>
        <v>0</v>
      </c>
      <c r="E157" s="14">
        <f>_xlfn.XLOOKUP(C157,'[1]6.Estimativa de Preços'!$C:$C,'[1]6.Estimativa de Preços'!$G:$G,"")</f>
        <v>0</v>
      </c>
      <c r="F157" s="13">
        <f>_xlfn.XLOOKUP(C157,'[1]6.Estimativa de Preços'!$C:$C,'[1]6.Estimativa de Preços'!$F:$F,"")</f>
        <v>0</v>
      </c>
      <c r="G157" s="15">
        <f>_xlfn.XLOOKUP(C157,'[1]6.Estimativa de Preços'!$C:$C,'[1]6.Estimativa de Preços'!$H:$H,"")</f>
        <v>0</v>
      </c>
      <c r="H157" s="13">
        <f>_xlfn.XLOOKUP(C157,'[1]6.Estimativa de Preços'!$C:$C,'[1]6.Estimativa de Preços'!$I:$I,"")</f>
        <v>0</v>
      </c>
      <c r="I157" s="16">
        <f>_xlfn.XLOOKUP(C157,'[1]6.Estimativa de Preços'!$C:$C,'[1]6.Estimativa de Preços'!$J:$J,"")</f>
        <v>0</v>
      </c>
      <c r="J157" s="20"/>
      <c r="K157" s="18" t="str">
        <f>IFERROR(_xlfn.XLOOKUP(F157,[1]Tabela1!A:A,[1]Tabela1!F:F),"")</f>
        <v/>
      </c>
      <c r="L157" s="19" t="str">
        <f t="shared" si="2"/>
        <v/>
      </c>
      <c r="M157" s="18" t="str">
        <f>_xlfn.XLOOKUP(C157,'[1]6.Estimativa de Preços'!$C:$C,'[1]6.Estimativa de Preços'!$AU:$AU,"")</f>
        <v/>
      </c>
    </row>
    <row r="158" spans="2:13" ht="15" x14ac:dyDescent="0.2">
      <c r="B158" s="13" cm="1">
        <f t="array" ref="B158">INDEX('[1]6.Estimativa de Preços'!B:B,11+(ROW(A151)-1)*2)</f>
        <v>0</v>
      </c>
      <c r="C158" s="13" cm="1">
        <f t="array" ref="C158">INDEX('[1]6.Estimativa de Preços'!C:C,11+(ROW(A151)-1)*2)</f>
        <v>0</v>
      </c>
      <c r="D158" s="14" cm="1">
        <f t="array" ref="D158">INDEX('[1]6.Estimativa de Preços'!E:E,11+(ROW(A151)-1)*2)</f>
        <v>0</v>
      </c>
      <c r="E158" s="14">
        <f>_xlfn.XLOOKUP(C158,'[1]6.Estimativa de Preços'!$C:$C,'[1]6.Estimativa de Preços'!$G:$G,"")</f>
        <v>0</v>
      </c>
      <c r="F158" s="13">
        <f>_xlfn.XLOOKUP(C158,'[1]6.Estimativa de Preços'!$C:$C,'[1]6.Estimativa de Preços'!$F:$F,"")</f>
        <v>0</v>
      </c>
      <c r="G158" s="15">
        <f>_xlfn.XLOOKUP(C158,'[1]6.Estimativa de Preços'!$C:$C,'[1]6.Estimativa de Preços'!$H:$H,"")</f>
        <v>0</v>
      </c>
      <c r="H158" s="13">
        <f>_xlfn.XLOOKUP(C158,'[1]6.Estimativa de Preços'!$C:$C,'[1]6.Estimativa de Preços'!$I:$I,"")</f>
        <v>0</v>
      </c>
      <c r="I158" s="16">
        <f>_xlfn.XLOOKUP(C158,'[1]6.Estimativa de Preços'!$C:$C,'[1]6.Estimativa de Preços'!$J:$J,"")</f>
        <v>0</v>
      </c>
      <c r="J158" s="20"/>
      <c r="K158" s="18" t="str">
        <f>IFERROR(_xlfn.XLOOKUP(F158,[1]Tabela1!A:A,[1]Tabela1!F:F),"")</f>
        <v/>
      </c>
      <c r="L158" s="19" t="str">
        <f t="shared" si="2"/>
        <v/>
      </c>
      <c r="M158" s="18" t="str">
        <f>_xlfn.XLOOKUP(C158,'[1]6.Estimativa de Preços'!$C:$C,'[1]6.Estimativa de Preços'!$AU:$AU,"")</f>
        <v/>
      </c>
    </row>
    <row r="159" spans="2:13" ht="15" x14ac:dyDescent="0.2">
      <c r="B159" s="13" cm="1">
        <f t="array" ref="B159">INDEX('[1]6.Estimativa de Preços'!B:B,11+(ROW(A152)-1)*2)</f>
        <v>0</v>
      </c>
      <c r="C159" s="13" cm="1">
        <f t="array" ref="C159">INDEX('[1]6.Estimativa de Preços'!C:C,11+(ROW(A152)-1)*2)</f>
        <v>0</v>
      </c>
      <c r="D159" s="14" cm="1">
        <f t="array" ref="D159">INDEX('[1]6.Estimativa de Preços'!E:E,11+(ROW(A152)-1)*2)</f>
        <v>0</v>
      </c>
      <c r="E159" s="14">
        <f>_xlfn.XLOOKUP(C159,'[1]6.Estimativa de Preços'!$C:$C,'[1]6.Estimativa de Preços'!$G:$G,"")</f>
        <v>0</v>
      </c>
      <c r="F159" s="13">
        <f>_xlfn.XLOOKUP(C159,'[1]6.Estimativa de Preços'!$C:$C,'[1]6.Estimativa de Preços'!$F:$F,"")</f>
        <v>0</v>
      </c>
      <c r="G159" s="15">
        <f>_xlfn.XLOOKUP(C159,'[1]6.Estimativa de Preços'!$C:$C,'[1]6.Estimativa de Preços'!$H:$H,"")</f>
        <v>0</v>
      </c>
      <c r="H159" s="13">
        <f>_xlfn.XLOOKUP(C159,'[1]6.Estimativa de Preços'!$C:$C,'[1]6.Estimativa de Preços'!$I:$I,"")</f>
        <v>0</v>
      </c>
      <c r="I159" s="16">
        <f>_xlfn.XLOOKUP(C159,'[1]6.Estimativa de Preços'!$C:$C,'[1]6.Estimativa de Preços'!$J:$J,"")</f>
        <v>0</v>
      </c>
      <c r="J159" s="20"/>
      <c r="K159" s="18" t="str">
        <f>IFERROR(_xlfn.XLOOKUP(F159,[1]Tabela1!A:A,[1]Tabela1!F:F),"")</f>
        <v/>
      </c>
      <c r="L159" s="19" t="str">
        <f t="shared" si="2"/>
        <v/>
      </c>
      <c r="M159" s="18" t="str">
        <f>_xlfn.XLOOKUP(C159,'[1]6.Estimativa de Preços'!$C:$C,'[1]6.Estimativa de Preços'!$AU:$AU,"")</f>
        <v/>
      </c>
    </row>
    <row r="160" spans="2:13" ht="15" x14ac:dyDescent="0.2">
      <c r="B160" s="13" cm="1">
        <f t="array" ref="B160">INDEX('[1]6.Estimativa de Preços'!B:B,11+(ROW(A153)-1)*2)</f>
        <v>0</v>
      </c>
      <c r="C160" s="13" cm="1">
        <f t="array" ref="C160">INDEX('[1]6.Estimativa de Preços'!C:C,11+(ROW(A153)-1)*2)</f>
        <v>0</v>
      </c>
      <c r="D160" s="14" cm="1">
        <f t="array" ref="D160">INDEX('[1]6.Estimativa de Preços'!E:E,11+(ROW(A153)-1)*2)</f>
        <v>0</v>
      </c>
      <c r="E160" s="14">
        <f>_xlfn.XLOOKUP(C160,'[1]6.Estimativa de Preços'!$C:$C,'[1]6.Estimativa de Preços'!$G:$G,"")</f>
        <v>0</v>
      </c>
      <c r="F160" s="13">
        <f>_xlfn.XLOOKUP(C160,'[1]6.Estimativa de Preços'!$C:$C,'[1]6.Estimativa de Preços'!$F:$F,"")</f>
        <v>0</v>
      </c>
      <c r="G160" s="15">
        <f>_xlfn.XLOOKUP(C160,'[1]6.Estimativa de Preços'!$C:$C,'[1]6.Estimativa de Preços'!$H:$H,"")</f>
        <v>0</v>
      </c>
      <c r="H160" s="13">
        <f>_xlfn.XLOOKUP(C160,'[1]6.Estimativa de Preços'!$C:$C,'[1]6.Estimativa de Preços'!$I:$I,"")</f>
        <v>0</v>
      </c>
      <c r="I160" s="16">
        <f>_xlfn.XLOOKUP(C160,'[1]6.Estimativa de Preços'!$C:$C,'[1]6.Estimativa de Preços'!$J:$J,"")</f>
        <v>0</v>
      </c>
      <c r="J160" s="20"/>
      <c r="K160" s="18" t="str">
        <f>IFERROR(_xlfn.XLOOKUP(F160,[1]Tabela1!A:A,[1]Tabela1!F:F),"")</f>
        <v/>
      </c>
      <c r="L160" s="19" t="str">
        <f t="shared" si="2"/>
        <v/>
      </c>
      <c r="M160" s="18" t="str">
        <f>_xlfn.XLOOKUP(C160,'[1]6.Estimativa de Preços'!$C:$C,'[1]6.Estimativa de Preços'!$AU:$AU,"")</f>
        <v/>
      </c>
    </row>
    <row r="161" spans="2:13" ht="15" x14ac:dyDescent="0.2">
      <c r="B161" s="13" cm="1">
        <f t="array" ref="B161">INDEX('[1]6.Estimativa de Preços'!B:B,11+(ROW(A154)-1)*2)</f>
        <v>0</v>
      </c>
      <c r="C161" s="13" cm="1">
        <f t="array" ref="C161">INDEX('[1]6.Estimativa de Preços'!C:C,11+(ROW(A154)-1)*2)</f>
        <v>0</v>
      </c>
      <c r="D161" s="14" cm="1">
        <f t="array" ref="D161">INDEX('[1]6.Estimativa de Preços'!E:E,11+(ROW(A154)-1)*2)</f>
        <v>0</v>
      </c>
      <c r="E161" s="14">
        <f>_xlfn.XLOOKUP(C161,'[1]6.Estimativa de Preços'!$C:$C,'[1]6.Estimativa de Preços'!$G:$G,"")</f>
        <v>0</v>
      </c>
      <c r="F161" s="13">
        <f>_xlfn.XLOOKUP(C161,'[1]6.Estimativa de Preços'!$C:$C,'[1]6.Estimativa de Preços'!$F:$F,"")</f>
        <v>0</v>
      </c>
      <c r="G161" s="15">
        <f>_xlfn.XLOOKUP(C161,'[1]6.Estimativa de Preços'!$C:$C,'[1]6.Estimativa de Preços'!$H:$H,"")</f>
        <v>0</v>
      </c>
      <c r="H161" s="13">
        <f>_xlfn.XLOOKUP(C161,'[1]6.Estimativa de Preços'!$C:$C,'[1]6.Estimativa de Preços'!$I:$I,"")</f>
        <v>0</v>
      </c>
      <c r="I161" s="16">
        <f>_xlfn.XLOOKUP(C161,'[1]6.Estimativa de Preços'!$C:$C,'[1]6.Estimativa de Preços'!$J:$J,"")</f>
        <v>0</v>
      </c>
      <c r="J161" s="20"/>
      <c r="K161" s="18" t="str">
        <f>IFERROR(_xlfn.XLOOKUP(F161,[1]Tabela1!A:A,[1]Tabela1!F:F),"")</f>
        <v/>
      </c>
      <c r="L161" s="19" t="str">
        <f t="shared" si="2"/>
        <v/>
      </c>
      <c r="M161" s="18" t="str">
        <f>_xlfn.XLOOKUP(C161,'[1]6.Estimativa de Preços'!$C:$C,'[1]6.Estimativa de Preços'!$AU:$AU,"")</f>
        <v/>
      </c>
    </row>
    <row r="162" spans="2:13" ht="15" x14ac:dyDescent="0.2">
      <c r="B162" s="13" cm="1">
        <f t="array" ref="B162">INDEX('[1]6.Estimativa de Preços'!B:B,11+(ROW(A155)-1)*2)</f>
        <v>0</v>
      </c>
      <c r="C162" s="13" cm="1">
        <f t="array" ref="C162">INDEX('[1]6.Estimativa de Preços'!C:C,11+(ROW(A155)-1)*2)</f>
        <v>0</v>
      </c>
      <c r="D162" s="14" cm="1">
        <f t="array" ref="D162">INDEX('[1]6.Estimativa de Preços'!E:E,11+(ROW(A155)-1)*2)</f>
        <v>0</v>
      </c>
      <c r="E162" s="14">
        <f>_xlfn.XLOOKUP(C162,'[1]6.Estimativa de Preços'!$C:$C,'[1]6.Estimativa de Preços'!$G:$G,"")</f>
        <v>0</v>
      </c>
      <c r="F162" s="13">
        <f>_xlfn.XLOOKUP(C162,'[1]6.Estimativa de Preços'!$C:$C,'[1]6.Estimativa de Preços'!$F:$F,"")</f>
        <v>0</v>
      </c>
      <c r="G162" s="15">
        <f>_xlfn.XLOOKUP(C162,'[1]6.Estimativa de Preços'!$C:$C,'[1]6.Estimativa de Preços'!$H:$H,"")</f>
        <v>0</v>
      </c>
      <c r="H162" s="13">
        <f>_xlfn.XLOOKUP(C162,'[1]6.Estimativa de Preços'!$C:$C,'[1]6.Estimativa de Preços'!$I:$I,"")</f>
        <v>0</v>
      </c>
      <c r="I162" s="16">
        <f>_xlfn.XLOOKUP(C162,'[1]6.Estimativa de Preços'!$C:$C,'[1]6.Estimativa de Preços'!$J:$J,"")</f>
        <v>0</v>
      </c>
      <c r="J162" s="20"/>
      <c r="K162" s="18" t="str">
        <f>IFERROR(_xlfn.XLOOKUP(F162,[1]Tabela1!A:A,[1]Tabela1!F:F),"")</f>
        <v/>
      </c>
      <c r="L162" s="19" t="str">
        <f t="shared" si="2"/>
        <v/>
      </c>
      <c r="M162" s="18" t="str">
        <f>_xlfn.XLOOKUP(C162,'[1]6.Estimativa de Preços'!$C:$C,'[1]6.Estimativa de Preços'!$AU:$AU,"")</f>
        <v/>
      </c>
    </row>
    <row r="163" spans="2:13" ht="15" x14ac:dyDescent="0.2">
      <c r="B163" s="13" cm="1">
        <f t="array" ref="B163">INDEX('[1]6.Estimativa de Preços'!B:B,11+(ROW(A156)-1)*2)</f>
        <v>0</v>
      </c>
      <c r="C163" s="13" cm="1">
        <f t="array" ref="C163">INDEX('[1]6.Estimativa de Preços'!C:C,11+(ROW(A156)-1)*2)</f>
        <v>0</v>
      </c>
      <c r="D163" s="14" cm="1">
        <f t="array" ref="D163">INDEX('[1]6.Estimativa de Preços'!E:E,11+(ROW(A156)-1)*2)</f>
        <v>0</v>
      </c>
      <c r="E163" s="14">
        <f>_xlfn.XLOOKUP(C163,'[1]6.Estimativa de Preços'!$C:$C,'[1]6.Estimativa de Preços'!$G:$G,"")</f>
        <v>0</v>
      </c>
      <c r="F163" s="13">
        <f>_xlfn.XLOOKUP(C163,'[1]6.Estimativa de Preços'!$C:$C,'[1]6.Estimativa de Preços'!$F:$F,"")</f>
        <v>0</v>
      </c>
      <c r="G163" s="15">
        <f>_xlfn.XLOOKUP(C163,'[1]6.Estimativa de Preços'!$C:$C,'[1]6.Estimativa de Preços'!$H:$H,"")</f>
        <v>0</v>
      </c>
      <c r="H163" s="13">
        <f>_xlfn.XLOOKUP(C163,'[1]6.Estimativa de Preços'!$C:$C,'[1]6.Estimativa de Preços'!$I:$I,"")</f>
        <v>0</v>
      </c>
      <c r="I163" s="16">
        <f>_xlfn.XLOOKUP(C163,'[1]6.Estimativa de Preços'!$C:$C,'[1]6.Estimativa de Preços'!$J:$J,"")</f>
        <v>0</v>
      </c>
      <c r="J163" s="20"/>
      <c r="K163" s="18" t="str">
        <f>IFERROR(_xlfn.XLOOKUP(F163,[1]Tabela1!A:A,[1]Tabela1!F:F),"")</f>
        <v/>
      </c>
      <c r="L163" s="19" t="str">
        <f t="shared" si="2"/>
        <v/>
      </c>
      <c r="M163" s="18" t="str">
        <f>_xlfn.XLOOKUP(C163,'[1]6.Estimativa de Preços'!$C:$C,'[1]6.Estimativa de Preços'!$AU:$AU,"")</f>
        <v/>
      </c>
    </row>
    <row r="164" spans="2:13" ht="15" x14ac:dyDescent="0.2">
      <c r="B164" s="13" cm="1">
        <f t="array" ref="B164">INDEX('[1]6.Estimativa de Preços'!B:B,11+(ROW(A157)-1)*2)</f>
        <v>0</v>
      </c>
      <c r="C164" s="13" cm="1">
        <f t="array" ref="C164">INDEX('[1]6.Estimativa de Preços'!C:C,11+(ROW(A157)-1)*2)</f>
        <v>0</v>
      </c>
      <c r="D164" s="14" cm="1">
        <f t="array" ref="D164">INDEX('[1]6.Estimativa de Preços'!E:E,11+(ROW(A157)-1)*2)</f>
        <v>0</v>
      </c>
      <c r="E164" s="14">
        <f>_xlfn.XLOOKUP(C164,'[1]6.Estimativa de Preços'!$C:$C,'[1]6.Estimativa de Preços'!$G:$G,"")</f>
        <v>0</v>
      </c>
      <c r="F164" s="13">
        <f>_xlfn.XLOOKUP(C164,'[1]6.Estimativa de Preços'!$C:$C,'[1]6.Estimativa de Preços'!$F:$F,"")</f>
        <v>0</v>
      </c>
      <c r="G164" s="15">
        <f>_xlfn.XLOOKUP(C164,'[1]6.Estimativa de Preços'!$C:$C,'[1]6.Estimativa de Preços'!$H:$H,"")</f>
        <v>0</v>
      </c>
      <c r="H164" s="13">
        <f>_xlfn.XLOOKUP(C164,'[1]6.Estimativa de Preços'!$C:$C,'[1]6.Estimativa de Preços'!$I:$I,"")</f>
        <v>0</v>
      </c>
      <c r="I164" s="16">
        <f>_xlfn.XLOOKUP(C164,'[1]6.Estimativa de Preços'!$C:$C,'[1]6.Estimativa de Preços'!$J:$J,"")</f>
        <v>0</v>
      </c>
      <c r="J164" s="20"/>
      <c r="K164" s="18" t="str">
        <f>IFERROR(_xlfn.XLOOKUP(F164,[1]Tabela1!A:A,[1]Tabela1!F:F),"")</f>
        <v/>
      </c>
      <c r="L164" s="19" t="str">
        <f t="shared" si="2"/>
        <v/>
      </c>
      <c r="M164" s="18" t="str">
        <f>_xlfn.XLOOKUP(C164,'[1]6.Estimativa de Preços'!$C:$C,'[1]6.Estimativa de Preços'!$AU:$AU,"")</f>
        <v/>
      </c>
    </row>
    <row r="165" spans="2:13" ht="15" x14ac:dyDescent="0.2">
      <c r="B165" s="13" cm="1">
        <f t="array" ref="B165">INDEX('[1]6.Estimativa de Preços'!B:B,11+(ROW(A158)-1)*2)</f>
        <v>0</v>
      </c>
      <c r="C165" s="13" cm="1">
        <f t="array" ref="C165">INDEX('[1]6.Estimativa de Preços'!C:C,11+(ROW(A158)-1)*2)</f>
        <v>0</v>
      </c>
      <c r="D165" s="14" cm="1">
        <f t="array" ref="D165">INDEX('[1]6.Estimativa de Preços'!E:E,11+(ROW(A158)-1)*2)</f>
        <v>0</v>
      </c>
      <c r="E165" s="14">
        <f>_xlfn.XLOOKUP(C165,'[1]6.Estimativa de Preços'!$C:$C,'[1]6.Estimativa de Preços'!$G:$G,"")</f>
        <v>0</v>
      </c>
      <c r="F165" s="13">
        <f>_xlfn.XLOOKUP(C165,'[1]6.Estimativa de Preços'!$C:$C,'[1]6.Estimativa de Preços'!$F:$F,"")</f>
        <v>0</v>
      </c>
      <c r="G165" s="15">
        <f>_xlfn.XLOOKUP(C165,'[1]6.Estimativa de Preços'!$C:$C,'[1]6.Estimativa de Preços'!$H:$H,"")</f>
        <v>0</v>
      </c>
      <c r="H165" s="13">
        <f>_xlfn.XLOOKUP(C165,'[1]6.Estimativa de Preços'!$C:$C,'[1]6.Estimativa de Preços'!$I:$I,"")</f>
        <v>0</v>
      </c>
      <c r="I165" s="16">
        <f>_xlfn.XLOOKUP(C165,'[1]6.Estimativa de Preços'!$C:$C,'[1]6.Estimativa de Preços'!$J:$J,"")</f>
        <v>0</v>
      </c>
      <c r="J165" s="20"/>
      <c r="K165" s="18" t="str">
        <f>IFERROR(_xlfn.XLOOKUP(F165,[1]Tabela1!A:A,[1]Tabela1!F:F),"")</f>
        <v/>
      </c>
      <c r="L165" s="19" t="str">
        <f t="shared" si="2"/>
        <v/>
      </c>
      <c r="M165" s="18" t="str">
        <f>_xlfn.XLOOKUP(C165,'[1]6.Estimativa de Preços'!$C:$C,'[1]6.Estimativa de Preços'!$AU:$AU,"")</f>
        <v/>
      </c>
    </row>
    <row r="166" spans="2:13" ht="15" x14ac:dyDescent="0.2">
      <c r="B166" s="13" cm="1">
        <f t="array" ref="B166">INDEX('[1]6.Estimativa de Preços'!B:B,11+(ROW(A159)-1)*2)</f>
        <v>0</v>
      </c>
      <c r="C166" s="13" cm="1">
        <f t="array" ref="C166">INDEX('[1]6.Estimativa de Preços'!C:C,11+(ROW(A159)-1)*2)</f>
        <v>0</v>
      </c>
      <c r="D166" s="14" cm="1">
        <f t="array" ref="D166">INDEX('[1]6.Estimativa de Preços'!E:E,11+(ROW(A159)-1)*2)</f>
        <v>0</v>
      </c>
      <c r="E166" s="14">
        <f>_xlfn.XLOOKUP(C166,'[1]6.Estimativa de Preços'!$C:$C,'[1]6.Estimativa de Preços'!$G:$G,"")</f>
        <v>0</v>
      </c>
      <c r="F166" s="13">
        <f>_xlfn.XLOOKUP(C166,'[1]6.Estimativa de Preços'!$C:$C,'[1]6.Estimativa de Preços'!$F:$F,"")</f>
        <v>0</v>
      </c>
      <c r="G166" s="15">
        <f>_xlfn.XLOOKUP(C166,'[1]6.Estimativa de Preços'!$C:$C,'[1]6.Estimativa de Preços'!$H:$H,"")</f>
        <v>0</v>
      </c>
      <c r="H166" s="13">
        <f>_xlfn.XLOOKUP(C166,'[1]6.Estimativa de Preços'!$C:$C,'[1]6.Estimativa de Preços'!$I:$I,"")</f>
        <v>0</v>
      </c>
      <c r="I166" s="16">
        <f>_xlfn.XLOOKUP(C166,'[1]6.Estimativa de Preços'!$C:$C,'[1]6.Estimativa de Preços'!$J:$J,"")</f>
        <v>0</v>
      </c>
      <c r="J166" s="20"/>
      <c r="K166" s="18" t="str">
        <f>IFERROR(_xlfn.XLOOKUP(F166,[1]Tabela1!A:A,[1]Tabela1!F:F),"")</f>
        <v/>
      </c>
      <c r="L166" s="19" t="str">
        <f t="shared" si="2"/>
        <v/>
      </c>
      <c r="M166" s="18" t="str">
        <f>_xlfn.XLOOKUP(C166,'[1]6.Estimativa de Preços'!$C:$C,'[1]6.Estimativa de Preços'!$AU:$AU,"")</f>
        <v/>
      </c>
    </row>
    <row r="167" spans="2:13" ht="15" x14ac:dyDescent="0.2">
      <c r="B167" s="13" cm="1">
        <f t="array" ref="B167">INDEX('[1]6.Estimativa de Preços'!B:B,11+(ROW(A160)-1)*2)</f>
        <v>0</v>
      </c>
      <c r="C167" s="13" cm="1">
        <f t="array" ref="C167">INDEX('[1]6.Estimativa de Preços'!C:C,11+(ROW(A160)-1)*2)</f>
        <v>0</v>
      </c>
      <c r="D167" s="14" cm="1">
        <f t="array" ref="D167">INDEX('[1]6.Estimativa de Preços'!E:E,11+(ROW(A160)-1)*2)</f>
        <v>0</v>
      </c>
      <c r="E167" s="14">
        <f>_xlfn.XLOOKUP(C167,'[1]6.Estimativa de Preços'!$C:$C,'[1]6.Estimativa de Preços'!$G:$G,"")</f>
        <v>0</v>
      </c>
      <c r="F167" s="13">
        <f>_xlfn.XLOOKUP(C167,'[1]6.Estimativa de Preços'!$C:$C,'[1]6.Estimativa de Preços'!$F:$F,"")</f>
        <v>0</v>
      </c>
      <c r="G167" s="15">
        <f>_xlfn.XLOOKUP(C167,'[1]6.Estimativa de Preços'!$C:$C,'[1]6.Estimativa de Preços'!$H:$H,"")</f>
        <v>0</v>
      </c>
      <c r="H167" s="13">
        <f>_xlfn.XLOOKUP(C167,'[1]6.Estimativa de Preços'!$C:$C,'[1]6.Estimativa de Preços'!$I:$I,"")</f>
        <v>0</v>
      </c>
      <c r="I167" s="16">
        <f>_xlfn.XLOOKUP(C167,'[1]6.Estimativa de Preços'!$C:$C,'[1]6.Estimativa de Preços'!$J:$J,"")</f>
        <v>0</v>
      </c>
      <c r="J167" s="20"/>
      <c r="K167" s="18" t="str">
        <f>IFERROR(_xlfn.XLOOKUP(F167,[1]Tabela1!A:A,[1]Tabela1!F:F),"")</f>
        <v/>
      </c>
      <c r="L167" s="19" t="str">
        <f t="shared" si="2"/>
        <v/>
      </c>
      <c r="M167" s="18" t="str">
        <f>_xlfn.XLOOKUP(C167,'[1]6.Estimativa de Preços'!$C:$C,'[1]6.Estimativa de Preços'!$AU:$AU,"")</f>
        <v/>
      </c>
    </row>
    <row r="168" spans="2:13" ht="15" x14ac:dyDescent="0.2">
      <c r="B168" s="13" cm="1">
        <f t="array" ref="B168">INDEX('[1]6.Estimativa de Preços'!B:B,11+(ROW(A161)-1)*2)</f>
        <v>0</v>
      </c>
      <c r="C168" s="13" cm="1">
        <f t="array" ref="C168">INDEX('[1]6.Estimativa de Preços'!C:C,11+(ROW(A161)-1)*2)</f>
        <v>0</v>
      </c>
      <c r="D168" s="14" cm="1">
        <f t="array" ref="D168">INDEX('[1]6.Estimativa de Preços'!E:E,11+(ROW(A161)-1)*2)</f>
        <v>0</v>
      </c>
      <c r="E168" s="14">
        <f>_xlfn.XLOOKUP(C168,'[1]6.Estimativa de Preços'!$C:$C,'[1]6.Estimativa de Preços'!$G:$G,"")</f>
        <v>0</v>
      </c>
      <c r="F168" s="13">
        <f>_xlfn.XLOOKUP(C168,'[1]6.Estimativa de Preços'!$C:$C,'[1]6.Estimativa de Preços'!$F:$F,"")</f>
        <v>0</v>
      </c>
      <c r="G168" s="15">
        <f>_xlfn.XLOOKUP(C168,'[1]6.Estimativa de Preços'!$C:$C,'[1]6.Estimativa de Preços'!$H:$H,"")</f>
        <v>0</v>
      </c>
      <c r="H168" s="13">
        <f>_xlfn.XLOOKUP(C168,'[1]6.Estimativa de Preços'!$C:$C,'[1]6.Estimativa de Preços'!$I:$I,"")</f>
        <v>0</v>
      </c>
      <c r="I168" s="16">
        <f>_xlfn.XLOOKUP(C168,'[1]6.Estimativa de Preços'!$C:$C,'[1]6.Estimativa de Preços'!$J:$J,"")</f>
        <v>0</v>
      </c>
      <c r="J168" s="20"/>
      <c r="K168" s="18" t="str">
        <f>IFERROR(_xlfn.XLOOKUP(F168,[1]Tabela1!A:A,[1]Tabela1!F:F),"")</f>
        <v/>
      </c>
      <c r="L168" s="19" t="str">
        <f t="shared" si="2"/>
        <v/>
      </c>
      <c r="M168" s="18" t="str">
        <f>_xlfn.XLOOKUP(C168,'[1]6.Estimativa de Preços'!$C:$C,'[1]6.Estimativa de Preços'!$AU:$AU,"")</f>
        <v/>
      </c>
    </row>
    <row r="169" spans="2:13" ht="15" x14ac:dyDescent="0.2">
      <c r="B169" s="13" cm="1">
        <f t="array" ref="B169">INDEX('[1]6.Estimativa de Preços'!B:B,11+(ROW(A162)-1)*2)</f>
        <v>0</v>
      </c>
      <c r="C169" s="13" cm="1">
        <f t="array" ref="C169">INDEX('[1]6.Estimativa de Preços'!C:C,11+(ROW(A162)-1)*2)</f>
        <v>0</v>
      </c>
      <c r="D169" s="14" cm="1">
        <f t="array" ref="D169">INDEX('[1]6.Estimativa de Preços'!E:E,11+(ROW(A162)-1)*2)</f>
        <v>0</v>
      </c>
      <c r="E169" s="14">
        <f>_xlfn.XLOOKUP(C169,'[1]6.Estimativa de Preços'!$C:$C,'[1]6.Estimativa de Preços'!$G:$G,"")</f>
        <v>0</v>
      </c>
      <c r="F169" s="13">
        <f>_xlfn.XLOOKUP(C169,'[1]6.Estimativa de Preços'!$C:$C,'[1]6.Estimativa de Preços'!$F:$F,"")</f>
        <v>0</v>
      </c>
      <c r="G169" s="15">
        <f>_xlfn.XLOOKUP(C169,'[1]6.Estimativa de Preços'!$C:$C,'[1]6.Estimativa de Preços'!$H:$H,"")</f>
        <v>0</v>
      </c>
      <c r="H169" s="13">
        <f>_xlfn.XLOOKUP(C169,'[1]6.Estimativa de Preços'!$C:$C,'[1]6.Estimativa de Preços'!$I:$I,"")</f>
        <v>0</v>
      </c>
      <c r="I169" s="16">
        <f>_xlfn.XLOOKUP(C169,'[1]6.Estimativa de Preços'!$C:$C,'[1]6.Estimativa de Preços'!$J:$J,"")</f>
        <v>0</v>
      </c>
      <c r="J169" s="20"/>
      <c r="K169" s="18" t="str">
        <f>IFERROR(_xlfn.XLOOKUP(F169,[1]Tabela1!A:A,[1]Tabela1!F:F),"")</f>
        <v/>
      </c>
      <c r="L169" s="19" t="str">
        <f t="shared" si="2"/>
        <v/>
      </c>
      <c r="M169" s="18" t="str">
        <f>_xlfn.XLOOKUP(C169,'[1]6.Estimativa de Preços'!$C:$C,'[1]6.Estimativa de Preços'!$AU:$AU,"")</f>
        <v/>
      </c>
    </row>
    <row r="170" spans="2:13" ht="15" x14ac:dyDescent="0.2">
      <c r="B170" s="13" cm="1">
        <f t="array" ref="B170">INDEX('[1]6.Estimativa de Preços'!B:B,11+(ROW(A163)-1)*2)</f>
        <v>0</v>
      </c>
      <c r="C170" s="13" cm="1">
        <f t="array" ref="C170">INDEX('[1]6.Estimativa de Preços'!C:C,11+(ROW(A163)-1)*2)</f>
        <v>0</v>
      </c>
      <c r="D170" s="14" cm="1">
        <f t="array" ref="D170">INDEX('[1]6.Estimativa de Preços'!E:E,11+(ROW(A163)-1)*2)</f>
        <v>0</v>
      </c>
      <c r="E170" s="14">
        <f>_xlfn.XLOOKUP(C170,'[1]6.Estimativa de Preços'!$C:$C,'[1]6.Estimativa de Preços'!$G:$G,"")</f>
        <v>0</v>
      </c>
      <c r="F170" s="13">
        <f>_xlfn.XLOOKUP(C170,'[1]6.Estimativa de Preços'!$C:$C,'[1]6.Estimativa de Preços'!$F:$F,"")</f>
        <v>0</v>
      </c>
      <c r="G170" s="15">
        <f>_xlfn.XLOOKUP(C170,'[1]6.Estimativa de Preços'!$C:$C,'[1]6.Estimativa de Preços'!$H:$H,"")</f>
        <v>0</v>
      </c>
      <c r="H170" s="13">
        <f>_xlfn.XLOOKUP(C170,'[1]6.Estimativa de Preços'!$C:$C,'[1]6.Estimativa de Preços'!$I:$I,"")</f>
        <v>0</v>
      </c>
      <c r="I170" s="16">
        <f>_xlfn.XLOOKUP(C170,'[1]6.Estimativa de Preços'!$C:$C,'[1]6.Estimativa de Preços'!$J:$J,"")</f>
        <v>0</v>
      </c>
      <c r="J170" s="20"/>
      <c r="K170" s="18" t="str">
        <f>IFERROR(_xlfn.XLOOKUP(F170,[1]Tabela1!A:A,[1]Tabela1!F:F),"")</f>
        <v/>
      </c>
      <c r="L170" s="19" t="str">
        <f t="shared" si="2"/>
        <v/>
      </c>
      <c r="M170" s="18" t="str">
        <f>_xlfn.XLOOKUP(C170,'[1]6.Estimativa de Preços'!$C:$C,'[1]6.Estimativa de Preços'!$AU:$AU,"")</f>
        <v/>
      </c>
    </row>
    <row r="171" spans="2:13" ht="15" x14ac:dyDescent="0.2">
      <c r="B171" s="13" cm="1">
        <f t="array" ref="B171">INDEX('[1]6.Estimativa de Preços'!B:B,11+(ROW(A164)-1)*2)</f>
        <v>0</v>
      </c>
      <c r="C171" s="13" cm="1">
        <f t="array" ref="C171">INDEX('[1]6.Estimativa de Preços'!C:C,11+(ROW(A164)-1)*2)</f>
        <v>0</v>
      </c>
      <c r="D171" s="14" cm="1">
        <f t="array" ref="D171">INDEX('[1]6.Estimativa de Preços'!E:E,11+(ROW(A164)-1)*2)</f>
        <v>0</v>
      </c>
      <c r="E171" s="14">
        <f>_xlfn.XLOOKUP(C171,'[1]6.Estimativa de Preços'!$C:$C,'[1]6.Estimativa de Preços'!$G:$G,"")</f>
        <v>0</v>
      </c>
      <c r="F171" s="13">
        <f>_xlfn.XLOOKUP(C171,'[1]6.Estimativa de Preços'!$C:$C,'[1]6.Estimativa de Preços'!$F:$F,"")</f>
        <v>0</v>
      </c>
      <c r="G171" s="15">
        <f>_xlfn.XLOOKUP(C171,'[1]6.Estimativa de Preços'!$C:$C,'[1]6.Estimativa de Preços'!$H:$H,"")</f>
        <v>0</v>
      </c>
      <c r="H171" s="13">
        <f>_xlfn.XLOOKUP(C171,'[1]6.Estimativa de Preços'!$C:$C,'[1]6.Estimativa de Preços'!$I:$I,"")</f>
        <v>0</v>
      </c>
      <c r="I171" s="16">
        <f>_xlfn.XLOOKUP(C171,'[1]6.Estimativa de Preços'!$C:$C,'[1]6.Estimativa de Preços'!$J:$J,"")</f>
        <v>0</v>
      </c>
      <c r="J171" s="20"/>
      <c r="K171" s="18" t="str">
        <f>IFERROR(_xlfn.XLOOKUP(F171,[1]Tabela1!A:A,[1]Tabela1!F:F),"")</f>
        <v/>
      </c>
      <c r="L171" s="19" t="str">
        <f t="shared" si="2"/>
        <v/>
      </c>
      <c r="M171" s="18" t="str">
        <f>_xlfn.XLOOKUP(C171,'[1]6.Estimativa de Preços'!$C:$C,'[1]6.Estimativa de Preços'!$AU:$AU,"")</f>
        <v/>
      </c>
    </row>
    <row r="172" spans="2:13" ht="15" x14ac:dyDescent="0.2">
      <c r="B172" s="13" cm="1">
        <f t="array" ref="B172">INDEX('[1]6.Estimativa de Preços'!B:B,11+(ROW(A165)-1)*2)</f>
        <v>0</v>
      </c>
      <c r="C172" s="13" cm="1">
        <f t="array" ref="C172">INDEX('[1]6.Estimativa de Preços'!C:C,11+(ROW(A165)-1)*2)</f>
        <v>0</v>
      </c>
      <c r="D172" s="14" cm="1">
        <f t="array" ref="D172">INDEX('[1]6.Estimativa de Preços'!E:E,11+(ROW(A165)-1)*2)</f>
        <v>0</v>
      </c>
      <c r="E172" s="14">
        <f>_xlfn.XLOOKUP(C172,'[1]6.Estimativa de Preços'!$C:$C,'[1]6.Estimativa de Preços'!$G:$G,"")</f>
        <v>0</v>
      </c>
      <c r="F172" s="13">
        <f>_xlfn.XLOOKUP(C172,'[1]6.Estimativa de Preços'!$C:$C,'[1]6.Estimativa de Preços'!$F:$F,"")</f>
        <v>0</v>
      </c>
      <c r="G172" s="15">
        <f>_xlfn.XLOOKUP(C172,'[1]6.Estimativa de Preços'!$C:$C,'[1]6.Estimativa de Preços'!$H:$H,"")</f>
        <v>0</v>
      </c>
      <c r="H172" s="13">
        <f>_xlfn.XLOOKUP(C172,'[1]6.Estimativa de Preços'!$C:$C,'[1]6.Estimativa de Preços'!$I:$I,"")</f>
        <v>0</v>
      </c>
      <c r="I172" s="16">
        <f>_xlfn.XLOOKUP(C172,'[1]6.Estimativa de Preços'!$C:$C,'[1]6.Estimativa de Preços'!$J:$J,"")</f>
        <v>0</v>
      </c>
      <c r="J172" s="20"/>
      <c r="K172" s="18" t="str">
        <f>IFERROR(_xlfn.XLOOKUP(F172,[1]Tabela1!A:A,[1]Tabela1!F:F),"")</f>
        <v/>
      </c>
      <c r="L172" s="19" t="str">
        <f t="shared" si="2"/>
        <v/>
      </c>
      <c r="M172" s="18" t="str">
        <f>_xlfn.XLOOKUP(C172,'[1]6.Estimativa de Preços'!$C:$C,'[1]6.Estimativa de Preços'!$AU:$AU,"")</f>
        <v/>
      </c>
    </row>
    <row r="173" spans="2:13" ht="15" x14ac:dyDescent="0.2">
      <c r="B173" s="13" cm="1">
        <f t="array" ref="B173">INDEX('[1]6.Estimativa de Preços'!B:B,11+(ROW(A166)-1)*2)</f>
        <v>0</v>
      </c>
      <c r="C173" s="13" cm="1">
        <f t="array" ref="C173">INDEX('[1]6.Estimativa de Preços'!C:C,11+(ROW(A166)-1)*2)</f>
        <v>0</v>
      </c>
      <c r="D173" s="14" cm="1">
        <f t="array" ref="D173">INDEX('[1]6.Estimativa de Preços'!E:E,11+(ROW(A166)-1)*2)</f>
        <v>0</v>
      </c>
      <c r="E173" s="14">
        <f>_xlfn.XLOOKUP(C173,'[1]6.Estimativa de Preços'!$C:$C,'[1]6.Estimativa de Preços'!$G:$G,"")</f>
        <v>0</v>
      </c>
      <c r="F173" s="13">
        <f>_xlfn.XLOOKUP(C173,'[1]6.Estimativa de Preços'!$C:$C,'[1]6.Estimativa de Preços'!$F:$F,"")</f>
        <v>0</v>
      </c>
      <c r="G173" s="15">
        <f>_xlfn.XLOOKUP(C173,'[1]6.Estimativa de Preços'!$C:$C,'[1]6.Estimativa de Preços'!$H:$H,"")</f>
        <v>0</v>
      </c>
      <c r="H173" s="13">
        <f>_xlfn.XLOOKUP(C173,'[1]6.Estimativa de Preços'!$C:$C,'[1]6.Estimativa de Preços'!$I:$I,"")</f>
        <v>0</v>
      </c>
      <c r="I173" s="16">
        <f>_xlfn.XLOOKUP(C173,'[1]6.Estimativa de Preços'!$C:$C,'[1]6.Estimativa de Preços'!$J:$J,"")</f>
        <v>0</v>
      </c>
      <c r="J173" s="20"/>
      <c r="K173" s="18" t="str">
        <f>IFERROR(_xlfn.XLOOKUP(F173,[1]Tabela1!A:A,[1]Tabela1!F:F),"")</f>
        <v/>
      </c>
      <c r="L173" s="19" t="str">
        <f t="shared" si="2"/>
        <v/>
      </c>
      <c r="M173" s="18" t="str">
        <f>_xlfn.XLOOKUP(C173,'[1]6.Estimativa de Preços'!$C:$C,'[1]6.Estimativa de Preços'!$AU:$AU,"")</f>
        <v/>
      </c>
    </row>
    <row r="174" spans="2:13" ht="15" x14ac:dyDescent="0.2">
      <c r="B174" s="13" cm="1">
        <f t="array" ref="B174">INDEX('[1]6.Estimativa de Preços'!B:B,11+(ROW(A167)-1)*2)</f>
        <v>0</v>
      </c>
      <c r="C174" s="13" cm="1">
        <f t="array" ref="C174">INDEX('[1]6.Estimativa de Preços'!C:C,11+(ROW(A167)-1)*2)</f>
        <v>0</v>
      </c>
      <c r="D174" s="14" cm="1">
        <f t="array" ref="D174">INDEX('[1]6.Estimativa de Preços'!E:E,11+(ROW(A167)-1)*2)</f>
        <v>0</v>
      </c>
      <c r="E174" s="14">
        <f>_xlfn.XLOOKUP(C174,'[1]6.Estimativa de Preços'!$C:$C,'[1]6.Estimativa de Preços'!$G:$G,"")</f>
        <v>0</v>
      </c>
      <c r="F174" s="13">
        <f>_xlfn.XLOOKUP(C174,'[1]6.Estimativa de Preços'!$C:$C,'[1]6.Estimativa de Preços'!$F:$F,"")</f>
        <v>0</v>
      </c>
      <c r="G174" s="15">
        <f>_xlfn.XLOOKUP(C174,'[1]6.Estimativa de Preços'!$C:$C,'[1]6.Estimativa de Preços'!$H:$H,"")</f>
        <v>0</v>
      </c>
      <c r="H174" s="13">
        <f>_xlfn.XLOOKUP(C174,'[1]6.Estimativa de Preços'!$C:$C,'[1]6.Estimativa de Preços'!$I:$I,"")</f>
        <v>0</v>
      </c>
      <c r="I174" s="16">
        <f>_xlfn.XLOOKUP(C174,'[1]6.Estimativa de Preços'!$C:$C,'[1]6.Estimativa de Preços'!$J:$J,"")</f>
        <v>0</v>
      </c>
      <c r="J174" s="20"/>
      <c r="K174" s="18" t="str">
        <f>IFERROR(_xlfn.XLOOKUP(F174,[1]Tabela1!A:A,[1]Tabela1!F:F),"")</f>
        <v/>
      </c>
      <c r="L174" s="19" t="str">
        <f t="shared" si="2"/>
        <v/>
      </c>
      <c r="M174" s="18" t="str">
        <f>_xlfn.XLOOKUP(C174,'[1]6.Estimativa de Preços'!$C:$C,'[1]6.Estimativa de Preços'!$AU:$AU,"")</f>
        <v/>
      </c>
    </row>
    <row r="175" spans="2:13" ht="15" x14ac:dyDescent="0.2">
      <c r="B175" s="13" cm="1">
        <f t="array" ref="B175">INDEX('[1]6.Estimativa de Preços'!B:B,11+(ROW(A168)-1)*2)</f>
        <v>0</v>
      </c>
      <c r="C175" s="13" cm="1">
        <f t="array" ref="C175">INDEX('[1]6.Estimativa de Preços'!C:C,11+(ROW(A168)-1)*2)</f>
        <v>0</v>
      </c>
      <c r="D175" s="14" cm="1">
        <f t="array" ref="D175">INDEX('[1]6.Estimativa de Preços'!E:E,11+(ROW(A168)-1)*2)</f>
        <v>0</v>
      </c>
      <c r="E175" s="14">
        <f>_xlfn.XLOOKUP(C175,'[1]6.Estimativa de Preços'!$C:$C,'[1]6.Estimativa de Preços'!$G:$G,"")</f>
        <v>0</v>
      </c>
      <c r="F175" s="13">
        <f>_xlfn.XLOOKUP(C175,'[1]6.Estimativa de Preços'!$C:$C,'[1]6.Estimativa de Preços'!$F:$F,"")</f>
        <v>0</v>
      </c>
      <c r="G175" s="15">
        <f>_xlfn.XLOOKUP(C175,'[1]6.Estimativa de Preços'!$C:$C,'[1]6.Estimativa de Preços'!$H:$H,"")</f>
        <v>0</v>
      </c>
      <c r="H175" s="13">
        <f>_xlfn.XLOOKUP(C175,'[1]6.Estimativa de Preços'!$C:$C,'[1]6.Estimativa de Preços'!$I:$I,"")</f>
        <v>0</v>
      </c>
      <c r="I175" s="16">
        <f>_xlfn.XLOOKUP(C175,'[1]6.Estimativa de Preços'!$C:$C,'[1]6.Estimativa de Preços'!$J:$J,"")</f>
        <v>0</v>
      </c>
      <c r="J175" s="20"/>
      <c r="K175" s="18" t="str">
        <f>IFERROR(_xlfn.XLOOKUP(F175,[1]Tabela1!A:A,[1]Tabela1!F:F),"")</f>
        <v/>
      </c>
      <c r="L175" s="19" t="str">
        <f t="shared" si="2"/>
        <v/>
      </c>
      <c r="M175" s="18" t="str">
        <f>_xlfn.XLOOKUP(C175,'[1]6.Estimativa de Preços'!$C:$C,'[1]6.Estimativa de Preços'!$AU:$AU,"")</f>
        <v/>
      </c>
    </row>
    <row r="176" spans="2:13" ht="15" x14ac:dyDescent="0.2">
      <c r="B176" s="13" cm="1">
        <f t="array" ref="B176">INDEX('[1]6.Estimativa de Preços'!B:B,11+(ROW(A169)-1)*2)</f>
        <v>0</v>
      </c>
      <c r="C176" s="13" cm="1">
        <f t="array" ref="C176">INDEX('[1]6.Estimativa de Preços'!C:C,11+(ROW(A169)-1)*2)</f>
        <v>0</v>
      </c>
      <c r="D176" s="14" cm="1">
        <f t="array" ref="D176">INDEX('[1]6.Estimativa de Preços'!E:E,11+(ROW(A169)-1)*2)</f>
        <v>0</v>
      </c>
      <c r="E176" s="14">
        <f>_xlfn.XLOOKUP(C176,'[1]6.Estimativa de Preços'!$C:$C,'[1]6.Estimativa de Preços'!$G:$G,"")</f>
        <v>0</v>
      </c>
      <c r="F176" s="13">
        <f>_xlfn.XLOOKUP(C176,'[1]6.Estimativa de Preços'!$C:$C,'[1]6.Estimativa de Preços'!$F:$F,"")</f>
        <v>0</v>
      </c>
      <c r="G176" s="15">
        <f>_xlfn.XLOOKUP(C176,'[1]6.Estimativa de Preços'!$C:$C,'[1]6.Estimativa de Preços'!$H:$H,"")</f>
        <v>0</v>
      </c>
      <c r="H176" s="13">
        <f>_xlfn.XLOOKUP(C176,'[1]6.Estimativa de Preços'!$C:$C,'[1]6.Estimativa de Preços'!$I:$I,"")</f>
        <v>0</v>
      </c>
      <c r="I176" s="16">
        <f>_xlfn.XLOOKUP(C176,'[1]6.Estimativa de Preços'!$C:$C,'[1]6.Estimativa de Preços'!$J:$J,"")</f>
        <v>0</v>
      </c>
      <c r="J176" s="20"/>
      <c r="K176" s="18" t="str">
        <f>IFERROR(_xlfn.XLOOKUP(F176,[1]Tabela1!A:A,[1]Tabela1!F:F),"")</f>
        <v/>
      </c>
      <c r="L176" s="19" t="str">
        <f t="shared" si="2"/>
        <v/>
      </c>
      <c r="M176" s="18" t="str">
        <f>_xlfn.XLOOKUP(C176,'[1]6.Estimativa de Preços'!$C:$C,'[1]6.Estimativa de Preços'!$AU:$AU,"")</f>
        <v/>
      </c>
    </row>
    <row r="177" spans="2:13" ht="15" x14ac:dyDescent="0.2">
      <c r="B177" s="13" cm="1">
        <f t="array" ref="B177">INDEX('[1]6.Estimativa de Preços'!B:B,11+(ROW(A170)-1)*2)</f>
        <v>0</v>
      </c>
      <c r="C177" s="13" cm="1">
        <f t="array" ref="C177">INDEX('[1]6.Estimativa de Preços'!C:C,11+(ROW(A170)-1)*2)</f>
        <v>0</v>
      </c>
      <c r="D177" s="14" cm="1">
        <f t="array" ref="D177">INDEX('[1]6.Estimativa de Preços'!E:E,11+(ROW(A170)-1)*2)</f>
        <v>0</v>
      </c>
      <c r="E177" s="14">
        <f>_xlfn.XLOOKUP(C177,'[1]6.Estimativa de Preços'!$C:$C,'[1]6.Estimativa de Preços'!$G:$G,"")</f>
        <v>0</v>
      </c>
      <c r="F177" s="13">
        <f>_xlfn.XLOOKUP(C177,'[1]6.Estimativa de Preços'!$C:$C,'[1]6.Estimativa de Preços'!$F:$F,"")</f>
        <v>0</v>
      </c>
      <c r="G177" s="15">
        <f>_xlfn.XLOOKUP(C177,'[1]6.Estimativa de Preços'!$C:$C,'[1]6.Estimativa de Preços'!$H:$H,"")</f>
        <v>0</v>
      </c>
      <c r="H177" s="13">
        <f>_xlfn.XLOOKUP(C177,'[1]6.Estimativa de Preços'!$C:$C,'[1]6.Estimativa de Preços'!$I:$I,"")</f>
        <v>0</v>
      </c>
      <c r="I177" s="16">
        <f>_xlfn.XLOOKUP(C177,'[1]6.Estimativa de Preços'!$C:$C,'[1]6.Estimativa de Preços'!$J:$J,"")</f>
        <v>0</v>
      </c>
      <c r="J177" s="20"/>
      <c r="K177" s="18" t="str">
        <f>IFERROR(_xlfn.XLOOKUP(F177,[1]Tabela1!A:A,[1]Tabela1!F:F),"")</f>
        <v/>
      </c>
      <c r="L177" s="19" t="str">
        <f t="shared" si="2"/>
        <v/>
      </c>
      <c r="M177" s="18" t="str">
        <f>_xlfn.XLOOKUP(C177,'[1]6.Estimativa de Preços'!$C:$C,'[1]6.Estimativa de Preços'!$AU:$AU,"")</f>
        <v/>
      </c>
    </row>
    <row r="178" spans="2:13" ht="15" x14ac:dyDescent="0.2">
      <c r="B178" s="13" cm="1">
        <f t="array" ref="B178">INDEX('[1]6.Estimativa de Preços'!B:B,11+(ROW(A171)-1)*2)</f>
        <v>0</v>
      </c>
      <c r="C178" s="13" cm="1">
        <f t="array" ref="C178">INDEX('[1]6.Estimativa de Preços'!C:C,11+(ROW(A171)-1)*2)</f>
        <v>0</v>
      </c>
      <c r="D178" s="14" cm="1">
        <f t="array" ref="D178">INDEX('[1]6.Estimativa de Preços'!E:E,11+(ROW(A171)-1)*2)</f>
        <v>0</v>
      </c>
      <c r="E178" s="14">
        <f>_xlfn.XLOOKUP(C178,'[1]6.Estimativa de Preços'!$C:$C,'[1]6.Estimativa de Preços'!$G:$G,"")</f>
        <v>0</v>
      </c>
      <c r="F178" s="13">
        <f>_xlfn.XLOOKUP(C178,'[1]6.Estimativa de Preços'!$C:$C,'[1]6.Estimativa de Preços'!$F:$F,"")</f>
        <v>0</v>
      </c>
      <c r="G178" s="15">
        <f>_xlfn.XLOOKUP(C178,'[1]6.Estimativa de Preços'!$C:$C,'[1]6.Estimativa de Preços'!$H:$H,"")</f>
        <v>0</v>
      </c>
      <c r="H178" s="13">
        <f>_xlfn.XLOOKUP(C178,'[1]6.Estimativa de Preços'!$C:$C,'[1]6.Estimativa de Preços'!$I:$I,"")</f>
        <v>0</v>
      </c>
      <c r="I178" s="16">
        <f>_xlfn.XLOOKUP(C178,'[1]6.Estimativa de Preços'!$C:$C,'[1]6.Estimativa de Preços'!$J:$J,"")</f>
        <v>0</v>
      </c>
      <c r="J178" s="20"/>
      <c r="K178" s="18" t="str">
        <f>IFERROR(_xlfn.XLOOKUP(F178,[1]Tabela1!A:A,[1]Tabela1!F:F),"")</f>
        <v/>
      </c>
      <c r="L178" s="19" t="str">
        <f t="shared" si="2"/>
        <v/>
      </c>
      <c r="M178" s="18" t="str">
        <f>_xlfn.XLOOKUP(C178,'[1]6.Estimativa de Preços'!$C:$C,'[1]6.Estimativa de Preços'!$AU:$AU,"")</f>
        <v/>
      </c>
    </row>
    <row r="179" spans="2:13" ht="15" x14ac:dyDescent="0.2">
      <c r="B179" s="13" cm="1">
        <f t="array" ref="B179">INDEX('[1]6.Estimativa de Preços'!B:B,11+(ROW(A172)-1)*2)</f>
        <v>0</v>
      </c>
      <c r="C179" s="13" cm="1">
        <f t="array" ref="C179">INDEX('[1]6.Estimativa de Preços'!C:C,11+(ROW(A172)-1)*2)</f>
        <v>0</v>
      </c>
      <c r="D179" s="14" cm="1">
        <f t="array" ref="D179">INDEX('[1]6.Estimativa de Preços'!E:E,11+(ROW(A172)-1)*2)</f>
        <v>0</v>
      </c>
      <c r="E179" s="14">
        <f>_xlfn.XLOOKUP(C179,'[1]6.Estimativa de Preços'!$C:$C,'[1]6.Estimativa de Preços'!$G:$G,"")</f>
        <v>0</v>
      </c>
      <c r="F179" s="13">
        <f>_xlfn.XLOOKUP(C179,'[1]6.Estimativa de Preços'!$C:$C,'[1]6.Estimativa de Preços'!$F:$F,"")</f>
        <v>0</v>
      </c>
      <c r="G179" s="15">
        <f>_xlfn.XLOOKUP(C179,'[1]6.Estimativa de Preços'!$C:$C,'[1]6.Estimativa de Preços'!$H:$H,"")</f>
        <v>0</v>
      </c>
      <c r="H179" s="13">
        <f>_xlfn.XLOOKUP(C179,'[1]6.Estimativa de Preços'!$C:$C,'[1]6.Estimativa de Preços'!$I:$I,"")</f>
        <v>0</v>
      </c>
      <c r="I179" s="16">
        <f>_xlfn.XLOOKUP(C179,'[1]6.Estimativa de Preços'!$C:$C,'[1]6.Estimativa de Preços'!$J:$J,"")</f>
        <v>0</v>
      </c>
      <c r="J179" s="20"/>
      <c r="K179" s="18" t="str">
        <f>IFERROR(_xlfn.XLOOKUP(F179,[1]Tabela1!A:A,[1]Tabela1!F:F),"")</f>
        <v/>
      </c>
      <c r="L179" s="19" t="str">
        <f t="shared" si="2"/>
        <v/>
      </c>
      <c r="M179" s="18" t="str">
        <f>_xlfn.XLOOKUP(C179,'[1]6.Estimativa de Preços'!$C:$C,'[1]6.Estimativa de Preços'!$AU:$AU,"")</f>
        <v/>
      </c>
    </row>
    <row r="180" spans="2:13" ht="15" x14ac:dyDescent="0.2">
      <c r="B180" s="13" cm="1">
        <f t="array" ref="B180">INDEX('[1]6.Estimativa de Preços'!B:B,11+(ROW(A173)-1)*2)</f>
        <v>0</v>
      </c>
      <c r="C180" s="13" cm="1">
        <f t="array" ref="C180">INDEX('[1]6.Estimativa de Preços'!C:C,11+(ROW(A173)-1)*2)</f>
        <v>0</v>
      </c>
      <c r="D180" s="14" cm="1">
        <f t="array" ref="D180">INDEX('[1]6.Estimativa de Preços'!E:E,11+(ROW(A173)-1)*2)</f>
        <v>0</v>
      </c>
      <c r="E180" s="14">
        <f>_xlfn.XLOOKUP(C180,'[1]6.Estimativa de Preços'!$C:$C,'[1]6.Estimativa de Preços'!$G:$G,"")</f>
        <v>0</v>
      </c>
      <c r="F180" s="13">
        <f>_xlfn.XLOOKUP(C180,'[1]6.Estimativa de Preços'!$C:$C,'[1]6.Estimativa de Preços'!$F:$F,"")</f>
        <v>0</v>
      </c>
      <c r="G180" s="15">
        <f>_xlfn.XLOOKUP(C180,'[1]6.Estimativa de Preços'!$C:$C,'[1]6.Estimativa de Preços'!$H:$H,"")</f>
        <v>0</v>
      </c>
      <c r="H180" s="13">
        <f>_xlfn.XLOOKUP(C180,'[1]6.Estimativa de Preços'!$C:$C,'[1]6.Estimativa de Preços'!$I:$I,"")</f>
        <v>0</v>
      </c>
      <c r="I180" s="16">
        <f>_xlfn.XLOOKUP(C180,'[1]6.Estimativa de Preços'!$C:$C,'[1]6.Estimativa de Preços'!$J:$J,"")</f>
        <v>0</v>
      </c>
      <c r="J180" s="20"/>
      <c r="K180" s="18" t="str">
        <f>IFERROR(_xlfn.XLOOKUP(F180,[1]Tabela1!A:A,[1]Tabela1!F:F),"")</f>
        <v/>
      </c>
      <c r="L180" s="19" t="str">
        <f t="shared" si="2"/>
        <v/>
      </c>
      <c r="M180" s="18" t="str">
        <f>_xlfn.XLOOKUP(C180,'[1]6.Estimativa de Preços'!$C:$C,'[1]6.Estimativa de Preços'!$AU:$AU,"")</f>
        <v/>
      </c>
    </row>
    <row r="181" spans="2:13" ht="15" x14ac:dyDescent="0.2">
      <c r="B181" s="13" cm="1">
        <f t="array" ref="B181">INDEX('[1]6.Estimativa de Preços'!B:B,11+(ROW(A174)-1)*2)</f>
        <v>0</v>
      </c>
      <c r="C181" s="13" cm="1">
        <f t="array" ref="C181">INDEX('[1]6.Estimativa de Preços'!C:C,11+(ROW(A174)-1)*2)</f>
        <v>0</v>
      </c>
      <c r="D181" s="14" cm="1">
        <f t="array" ref="D181">INDEX('[1]6.Estimativa de Preços'!E:E,11+(ROW(A174)-1)*2)</f>
        <v>0</v>
      </c>
      <c r="E181" s="14">
        <f>_xlfn.XLOOKUP(C181,'[1]6.Estimativa de Preços'!$C:$C,'[1]6.Estimativa de Preços'!$G:$G,"")</f>
        <v>0</v>
      </c>
      <c r="F181" s="13">
        <f>_xlfn.XLOOKUP(C181,'[1]6.Estimativa de Preços'!$C:$C,'[1]6.Estimativa de Preços'!$F:$F,"")</f>
        <v>0</v>
      </c>
      <c r="G181" s="15">
        <f>_xlfn.XLOOKUP(C181,'[1]6.Estimativa de Preços'!$C:$C,'[1]6.Estimativa de Preços'!$H:$H,"")</f>
        <v>0</v>
      </c>
      <c r="H181" s="13">
        <f>_xlfn.XLOOKUP(C181,'[1]6.Estimativa de Preços'!$C:$C,'[1]6.Estimativa de Preços'!$I:$I,"")</f>
        <v>0</v>
      </c>
      <c r="I181" s="16">
        <f>_xlfn.XLOOKUP(C181,'[1]6.Estimativa de Preços'!$C:$C,'[1]6.Estimativa de Preços'!$J:$J,"")</f>
        <v>0</v>
      </c>
      <c r="J181" s="20"/>
      <c r="K181" s="18" t="str">
        <f>IFERROR(_xlfn.XLOOKUP(F181,[1]Tabela1!A:A,[1]Tabela1!F:F),"")</f>
        <v/>
      </c>
      <c r="L181" s="19" t="str">
        <f t="shared" si="2"/>
        <v/>
      </c>
      <c r="M181" s="18" t="str">
        <f>_xlfn.XLOOKUP(C181,'[1]6.Estimativa de Preços'!$C:$C,'[1]6.Estimativa de Preços'!$AU:$AU,"")</f>
        <v/>
      </c>
    </row>
    <row r="182" spans="2:13" ht="15" x14ac:dyDescent="0.2">
      <c r="B182" s="13" cm="1">
        <f t="array" ref="B182">INDEX('[1]6.Estimativa de Preços'!B:B,11+(ROW(A175)-1)*2)</f>
        <v>0</v>
      </c>
      <c r="C182" s="13" cm="1">
        <f t="array" ref="C182">INDEX('[1]6.Estimativa de Preços'!C:C,11+(ROW(A175)-1)*2)</f>
        <v>0</v>
      </c>
      <c r="D182" s="14" cm="1">
        <f t="array" ref="D182">INDEX('[1]6.Estimativa de Preços'!E:E,11+(ROW(A175)-1)*2)</f>
        <v>0</v>
      </c>
      <c r="E182" s="14">
        <f>_xlfn.XLOOKUP(C182,'[1]6.Estimativa de Preços'!$C:$C,'[1]6.Estimativa de Preços'!$G:$G,"")</f>
        <v>0</v>
      </c>
      <c r="F182" s="13">
        <f>_xlfn.XLOOKUP(C182,'[1]6.Estimativa de Preços'!$C:$C,'[1]6.Estimativa de Preços'!$F:$F,"")</f>
        <v>0</v>
      </c>
      <c r="G182" s="15">
        <f>_xlfn.XLOOKUP(C182,'[1]6.Estimativa de Preços'!$C:$C,'[1]6.Estimativa de Preços'!$H:$H,"")</f>
        <v>0</v>
      </c>
      <c r="H182" s="13">
        <f>_xlfn.XLOOKUP(C182,'[1]6.Estimativa de Preços'!$C:$C,'[1]6.Estimativa de Preços'!$I:$I,"")</f>
        <v>0</v>
      </c>
      <c r="I182" s="16">
        <f>_xlfn.XLOOKUP(C182,'[1]6.Estimativa de Preços'!$C:$C,'[1]6.Estimativa de Preços'!$J:$J,"")</f>
        <v>0</v>
      </c>
      <c r="J182" s="20"/>
      <c r="K182" s="18" t="str">
        <f>IFERROR(_xlfn.XLOOKUP(F182,[1]Tabela1!A:A,[1]Tabela1!F:F),"")</f>
        <v/>
      </c>
      <c r="L182" s="19" t="str">
        <f t="shared" si="2"/>
        <v/>
      </c>
      <c r="M182" s="18" t="str">
        <f>_xlfn.XLOOKUP(C182,'[1]6.Estimativa de Preços'!$C:$C,'[1]6.Estimativa de Preços'!$AU:$AU,"")</f>
        <v/>
      </c>
    </row>
    <row r="183" spans="2:13" ht="15" x14ac:dyDescent="0.2">
      <c r="B183" s="13" cm="1">
        <f t="array" ref="B183">INDEX('[1]6.Estimativa de Preços'!B:B,11+(ROW(A176)-1)*2)</f>
        <v>0</v>
      </c>
      <c r="C183" s="13" cm="1">
        <f t="array" ref="C183">INDEX('[1]6.Estimativa de Preços'!C:C,11+(ROW(A176)-1)*2)</f>
        <v>0</v>
      </c>
      <c r="D183" s="14" cm="1">
        <f t="array" ref="D183">INDEX('[1]6.Estimativa de Preços'!E:E,11+(ROW(A176)-1)*2)</f>
        <v>0</v>
      </c>
      <c r="E183" s="14">
        <f>_xlfn.XLOOKUP(C183,'[1]6.Estimativa de Preços'!$C:$C,'[1]6.Estimativa de Preços'!$G:$G,"")</f>
        <v>0</v>
      </c>
      <c r="F183" s="13">
        <f>_xlfn.XLOOKUP(C183,'[1]6.Estimativa de Preços'!$C:$C,'[1]6.Estimativa de Preços'!$F:$F,"")</f>
        <v>0</v>
      </c>
      <c r="G183" s="15">
        <f>_xlfn.XLOOKUP(C183,'[1]6.Estimativa de Preços'!$C:$C,'[1]6.Estimativa de Preços'!$H:$H,"")</f>
        <v>0</v>
      </c>
      <c r="H183" s="13">
        <f>_xlfn.XLOOKUP(C183,'[1]6.Estimativa de Preços'!$C:$C,'[1]6.Estimativa de Preços'!$I:$I,"")</f>
        <v>0</v>
      </c>
      <c r="I183" s="16">
        <f>_xlfn.XLOOKUP(C183,'[1]6.Estimativa de Preços'!$C:$C,'[1]6.Estimativa de Preços'!$J:$J,"")</f>
        <v>0</v>
      </c>
      <c r="J183" s="20"/>
      <c r="K183" s="18" t="str">
        <f>IFERROR(_xlfn.XLOOKUP(F183,[1]Tabela1!A:A,[1]Tabela1!F:F),"")</f>
        <v/>
      </c>
      <c r="L183" s="19" t="str">
        <f t="shared" si="2"/>
        <v/>
      </c>
      <c r="M183" s="18" t="str">
        <f>_xlfn.XLOOKUP(C183,'[1]6.Estimativa de Preços'!$C:$C,'[1]6.Estimativa de Preços'!$AU:$AU,"")</f>
        <v/>
      </c>
    </row>
    <row r="184" spans="2:13" ht="15" x14ac:dyDescent="0.2">
      <c r="B184" s="13" cm="1">
        <f t="array" ref="B184">INDEX('[1]6.Estimativa de Preços'!B:B,11+(ROW(A177)-1)*2)</f>
        <v>0</v>
      </c>
      <c r="C184" s="13" cm="1">
        <f t="array" ref="C184">INDEX('[1]6.Estimativa de Preços'!C:C,11+(ROW(A177)-1)*2)</f>
        <v>0</v>
      </c>
      <c r="D184" s="14" cm="1">
        <f t="array" ref="D184">INDEX('[1]6.Estimativa de Preços'!E:E,11+(ROW(A177)-1)*2)</f>
        <v>0</v>
      </c>
      <c r="E184" s="14">
        <f>_xlfn.XLOOKUP(C184,'[1]6.Estimativa de Preços'!$C:$C,'[1]6.Estimativa de Preços'!$G:$G,"")</f>
        <v>0</v>
      </c>
      <c r="F184" s="13">
        <f>_xlfn.XLOOKUP(C184,'[1]6.Estimativa de Preços'!$C:$C,'[1]6.Estimativa de Preços'!$F:$F,"")</f>
        <v>0</v>
      </c>
      <c r="G184" s="15">
        <f>_xlfn.XLOOKUP(C184,'[1]6.Estimativa de Preços'!$C:$C,'[1]6.Estimativa de Preços'!$H:$H,"")</f>
        <v>0</v>
      </c>
      <c r="H184" s="13">
        <f>_xlfn.XLOOKUP(C184,'[1]6.Estimativa de Preços'!$C:$C,'[1]6.Estimativa de Preços'!$I:$I,"")</f>
        <v>0</v>
      </c>
      <c r="I184" s="16">
        <f>_xlfn.XLOOKUP(C184,'[1]6.Estimativa de Preços'!$C:$C,'[1]6.Estimativa de Preços'!$J:$J,"")</f>
        <v>0</v>
      </c>
      <c r="J184" s="20"/>
      <c r="K184" s="18" t="str">
        <f>IFERROR(_xlfn.XLOOKUP(F184,[1]Tabela1!A:A,[1]Tabela1!F:F),"")</f>
        <v/>
      </c>
      <c r="L184" s="19" t="str">
        <f t="shared" si="2"/>
        <v/>
      </c>
      <c r="M184" s="18" t="str">
        <f>_xlfn.XLOOKUP(C184,'[1]6.Estimativa de Preços'!$C:$C,'[1]6.Estimativa de Preços'!$AU:$AU,"")</f>
        <v/>
      </c>
    </row>
    <row r="185" spans="2:13" ht="15" x14ac:dyDescent="0.2">
      <c r="B185" s="13" cm="1">
        <f t="array" ref="B185">INDEX('[1]6.Estimativa de Preços'!B:B,11+(ROW(A178)-1)*2)</f>
        <v>0</v>
      </c>
      <c r="C185" s="13" cm="1">
        <f t="array" ref="C185">INDEX('[1]6.Estimativa de Preços'!C:C,11+(ROW(A178)-1)*2)</f>
        <v>0</v>
      </c>
      <c r="D185" s="14" cm="1">
        <f t="array" ref="D185">INDEX('[1]6.Estimativa de Preços'!E:E,11+(ROW(A178)-1)*2)</f>
        <v>0</v>
      </c>
      <c r="E185" s="14">
        <f>_xlfn.XLOOKUP(C185,'[1]6.Estimativa de Preços'!$C:$C,'[1]6.Estimativa de Preços'!$G:$G,"")</f>
        <v>0</v>
      </c>
      <c r="F185" s="13">
        <f>_xlfn.XLOOKUP(C185,'[1]6.Estimativa de Preços'!$C:$C,'[1]6.Estimativa de Preços'!$F:$F,"")</f>
        <v>0</v>
      </c>
      <c r="G185" s="15">
        <f>_xlfn.XLOOKUP(C185,'[1]6.Estimativa de Preços'!$C:$C,'[1]6.Estimativa de Preços'!$H:$H,"")</f>
        <v>0</v>
      </c>
      <c r="H185" s="13">
        <f>_xlfn.XLOOKUP(C185,'[1]6.Estimativa de Preços'!$C:$C,'[1]6.Estimativa de Preços'!$I:$I,"")</f>
        <v>0</v>
      </c>
      <c r="I185" s="16">
        <f>_xlfn.XLOOKUP(C185,'[1]6.Estimativa de Preços'!$C:$C,'[1]6.Estimativa de Preços'!$J:$J,"")</f>
        <v>0</v>
      </c>
      <c r="J185" s="20"/>
      <c r="K185" s="18" t="str">
        <f>IFERROR(_xlfn.XLOOKUP(F185,[1]Tabela1!A:A,[1]Tabela1!F:F),"")</f>
        <v/>
      </c>
      <c r="L185" s="19" t="str">
        <f t="shared" si="2"/>
        <v/>
      </c>
      <c r="M185" s="18" t="str">
        <f>_xlfn.XLOOKUP(C185,'[1]6.Estimativa de Preços'!$C:$C,'[1]6.Estimativa de Preços'!$AU:$AU,"")</f>
        <v/>
      </c>
    </row>
    <row r="186" spans="2:13" ht="15" x14ac:dyDescent="0.2">
      <c r="B186" s="13" cm="1">
        <f t="array" ref="B186">INDEX('[1]6.Estimativa de Preços'!B:B,11+(ROW(A179)-1)*2)</f>
        <v>0</v>
      </c>
      <c r="C186" s="13" cm="1">
        <f t="array" ref="C186">INDEX('[1]6.Estimativa de Preços'!C:C,11+(ROW(A179)-1)*2)</f>
        <v>0</v>
      </c>
      <c r="D186" s="14" cm="1">
        <f t="array" ref="D186">INDEX('[1]6.Estimativa de Preços'!E:E,11+(ROW(A179)-1)*2)</f>
        <v>0</v>
      </c>
      <c r="E186" s="14">
        <f>_xlfn.XLOOKUP(C186,'[1]6.Estimativa de Preços'!$C:$C,'[1]6.Estimativa de Preços'!$G:$G,"")</f>
        <v>0</v>
      </c>
      <c r="F186" s="13">
        <f>_xlfn.XLOOKUP(C186,'[1]6.Estimativa de Preços'!$C:$C,'[1]6.Estimativa de Preços'!$F:$F,"")</f>
        <v>0</v>
      </c>
      <c r="G186" s="15">
        <f>_xlfn.XLOOKUP(C186,'[1]6.Estimativa de Preços'!$C:$C,'[1]6.Estimativa de Preços'!$H:$H,"")</f>
        <v>0</v>
      </c>
      <c r="H186" s="13">
        <f>_xlfn.XLOOKUP(C186,'[1]6.Estimativa de Preços'!$C:$C,'[1]6.Estimativa de Preços'!$I:$I,"")</f>
        <v>0</v>
      </c>
      <c r="I186" s="16">
        <f>_xlfn.XLOOKUP(C186,'[1]6.Estimativa de Preços'!$C:$C,'[1]6.Estimativa de Preços'!$J:$J,"")</f>
        <v>0</v>
      </c>
      <c r="J186" s="20"/>
      <c r="K186" s="18" t="str">
        <f>IFERROR(_xlfn.XLOOKUP(F186,[1]Tabela1!A:A,[1]Tabela1!F:F),"")</f>
        <v/>
      </c>
      <c r="L186" s="19" t="str">
        <f t="shared" si="2"/>
        <v/>
      </c>
      <c r="M186" s="18" t="str">
        <f>_xlfn.XLOOKUP(C186,'[1]6.Estimativa de Preços'!$C:$C,'[1]6.Estimativa de Preços'!$AU:$AU,"")</f>
        <v/>
      </c>
    </row>
    <row r="187" spans="2:13" ht="15" x14ac:dyDescent="0.2">
      <c r="B187" s="13" cm="1">
        <f t="array" ref="B187">INDEX('[1]6.Estimativa de Preços'!B:B,11+(ROW(A180)-1)*2)</f>
        <v>0</v>
      </c>
      <c r="C187" s="13" cm="1">
        <f t="array" ref="C187">INDEX('[1]6.Estimativa de Preços'!C:C,11+(ROW(A180)-1)*2)</f>
        <v>0</v>
      </c>
      <c r="D187" s="14" cm="1">
        <f t="array" ref="D187">INDEX('[1]6.Estimativa de Preços'!E:E,11+(ROW(A180)-1)*2)</f>
        <v>0</v>
      </c>
      <c r="E187" s="14">
        <f>_xlfn.XLOOKUP(C187,'[1]6.Estimativa de Preços'!$C:$C,'[1]6.Estimativa de Preços'!$G:$G,"")</f>
        <v>0</v>
      </c>
      <c r="F187" s="13">
        <f>_xlfn.XLOOKUP(C187,'[1]6.Estimativa de Preços'!$C:$C,'[1]6.Estimativa de Preços'!$F:$F,"")</f>
        <v>0</v>
      </c>
      <c r="G187" s="15">
        <f>_xlfn.XLOOKUP(C187,'[1]6.Estimativa de Preços'!$C:$C,'[1]6.Estimativa de Preços'!$H:$H,"")</f>
        <v>0</v>
      </c>
      <c r="H187" s="13">
        <f>_xlfn.XLOOKUP(C187,'[1]6.Estimativa de Preços'!$C:$C,'[1]6.Estimativa de Preços'!$I:$I,"")</f>
        <v>0</v>
      </c>
      <c r="I187" s="16">
        <f>_xlfn.XLOOKUP(C187,'[1]6.Estimativa de Preços'!$C:$C,'[1]6.Estimativa de Preços'!$J:$J,"")</f>
        <v>0</v>
      </c>
      <c r="J187" s="20"/>
      <c r="K187" s="18" t="str">
        <f>IFERROR(_xlfn.XLOOKUP(F187,[1]Tabela1!A:A,[1]Tabela1!F:F),"")</f>
        <v/>
      </c>
      <c r="L187" s="19" t="str">
        <f t="shared" si="2"/>
        <v/>
      </c>
      <c r="M187" s="18" t="str">
        <f>_xlfn.XLOOKUP(C187,'[1]6.Estimativa de Preços'!$C:$C,'[1]6.Estimativa de Preços'!$AU:$AU,"")</f>
        <v/>
      </c>
    </row>
    <row r="188" spans="2:13" ht="15" x14ac:dyDescent="0.2">
      <c r="B188" s="13" cm="1">
        <f t="array" ref="B188">INDEX('[1]6.Estimativa de Preços'!B:B,11+(ROW(A181)-1)*2)</f>
        <v>0</v>
      </c>
      <c r="C188" s="13" cm="1">
        <f t="array" ref="C188">INDEX('[1]6.Estimativa de Preços'!C:C,11+(ROW(A181)-1)*2)</f>
        <v>0</v>
      </c>
      <c r="D188" s="14" cm="1">
        <f t="array" ref="D188">INDEX('[1]6.Estimativa de Preços'!E:E,11+(ROW(A181)-1)*2)</f>
        <v>0</v>
      </c>
      <c r="E188" s="14">
        <f>_xlfn.XLOOKUP(C188,'[1]6.Estimativa de Preços'!$C:$C,'[1]6.Estimativa de Preços'!$G:$G,"")</f>
        <v>0</v>
      </c>
      <c r="F188" s="13">
        <f>_xlfn.XLOOKUP(C188,'[1]6.Estimativa de Preços'!$C:$C,'[1]6.Estimativa de Preços'!$F:$F,"")</f>
        <v>0</v>
      </c>
      <c r="G188" s="15">
        <f>_xlfn.XLOOKUP(C188,'[1]6.Estimativa de Preços'!$C:$C,'[1]6.Estimativa de Preços'!$H:$H,"")</f>
        <v>0</v>
      </c>
      <c r="H188" s="13">
        <f>_xlfn.XLOOKUP(C188,'[1]6.Estimativa de Preços'!$C:$C,'[1]6.Estimativa de Preços'!$I:$I,"")</f>
        <v>0</v>
      </c>
      <c r="I188" s="16">
        <f>_xlfn.XLOOKUP(C188,'[1]6.Estimativa de Preços'!$C:$C,'[1]6.Estimativa de Preços'!$J:$J,"")</f>
        <v>0</v>
      </c>
      <c r="J188" s="20"/>
      <c r="K188" s="18" t="str">
        <f>IFERROR(_xlfn.XLOOKUP(F188,[1]Tabela1!A:A,[1]Tabela1!F:F),"")</f>
        <v/>
      </c>
      <c r="L188" s="19" t="str">
        <f t="shared" si="2"/>
        <v/>
      </c>
      <c r="M188" s="18" t="str">
        <f>_xlfn.XLOOKUP(C188,'[1]6.Estimativa de Preços'!$C:$C,'[1]6.Estimativa de Preços'!$AU:$AU,"")</f>
        <v/>
      </c>
    </row>
    <row r="189" spans="2:13" ht="15" x14ac:dyDescent="0.2">
      <c r="B189" s="13" cm="1">
        <f t="array" ref="B189">INDEX('[1]6.Estimativa de Preços'!B:B,11+(ROW(A182)-1)*2)</f>
        <v>0</v>
      </c>
      <c r="C189" s="13" cm="1">
        <f t="array" ref="C189">INDEX('[1]6.Estimativa de Preços'!C:C,11+(ROW(A182)-1)*2)</f>
        <v>0</v>
      </c>
      <c r="D189" s="14" cm="1">
        <f t="array" ref="D189">INDEX('[1]6.Estimativa de Preços'!E:E,11+(ROW(A182)-1)*2)</f>
        <v>0</v>
      </c>
      <c r="E189" s="14">
        <f>_xlfn.XLOOKUP(C189,'[1]6.Estimativa de Preços'!$C:$C,'[1]6.Estimativa de Preços'!$G:$G,"")</f>
        <v>0</v>
      </c>
      <c r="F189" s="13">
        <f>_xlfn.XLOOKUP(C189,'[1]6.Estimativa de Preços'!$C:$C,'[1]6.Estimativa de Preços'!$F:$F,"")</f>
        <v>0</v>
      </c>
      <c r="G189" s="15">
        <f>_xlfn.XLOOKUP(C189,'[1]6.Estimativa de Preços'!$C:$C,'[1]6.Estimativa de Preços'!$H:$H,"")</f>
        <v>0</v>
      </c>
      <c r="H189" s="13">
        <f>_xlfn.XLOOKUP(C189,'[1]6.Estimativa de Preços'!$C:$C,'[1]6.Estimativa de Preços'!$I:$I,"")</f>
        <v>0</v>
      </c>
      <c r="I189" s="16">
        <f>_xlfn.XLOOKUP(C189,'[1]6.Estimativa de Preços'!$C:$C,'[1]6.Estimativa de Preços'!$J:$J,"")</f>
        <v>0</v>
      </c>
      <c r="J189" s="20"/>
      <c r="K189" s="18" t="str">
        <f>IFERROR(_xlfn.XLOOKUP(F189,[1]Tabela1!A:A,[1]Tabela1!F:F),"")</f>
        <v/>
      </c>
      <c r="L189" s="19" t="str">
        <f t="shared" si="2"/>
        <v/>
      </c>
      <c r="M189" s="18" t="str">
        <f>_xlfn.XLOOKUP(C189,'[1]6.Estimativa de Preços'!$C:$C,'[1]6.Estimativa de Preços'!$AU:$AU,"")</f>
        <v/>
      </c>
    </row>
    <row r="190" spans="2:13" ht="15" x14ac:dyDescent="0.2">
      <c r="B190" s="13" cm="1">
        <f t="array" ref="B190">INDEX('[1]6.Estimativa de Preços'!B:B,11+(ROW(A183)-1)*2)</f>
        <v>0</v>
      </c>
      <c r="C190" s="13" cm="1">
        <f t="array" ref="C190">INDEX('[1]6.Estimativa de Preços'!C:C,11+(ROW(A183)-1)*2)</f>
        <v>0</v>
      </c>
      <c r="D190" s="14" cm="1">
        <f t="array" ref="D190">INDEX('[1]6.Estimativa de Preços'!E:E,11+(ROW(A183)-1)*2)</f>
        <v>0</v>
      </c>
      <c r="E190" s="14">
        <f>_xlfn.XLOOKUP(C190,'[1]6.Estimativa de Preços'!$C:$C,'[1]6.Estimativa de Preços'!$G:$G,"")</f>
        <v>0</v>
      </c>
      <c r="F190" s="13">
        <f>_xlfn.XLOOKUP(C190,'[1]6.Estimativa de Preços'!$C:$C,'[1]6.Estimativa de Preços'!$F:$F,"")</f>
        <v>0</v>
      </c>
      <c r="G190" s="15">
        <f>_xlfn.XLOOKUP(C190,'[1]6.Estimativa de Preços'!$C:$C,'[1]6.Estimativa de Preços'!$H:$H,"")</f>
        <v>0</v>
      </c>
      <c r="H190" s="13">
        <f>_xlfn.XLOOKUP(C190,'[1]6.Estimativa de Preços'!$C:$C,'[1]6.Estimativa de Preços'!$I:$I,"")</f>
        <v>0</v>
      </c>
      <c r="I190" s="16">
        <f>_xlfn.XLOOKUP(C190,'[1]6.Estimativa de Preços'!$C:$C,'[1]6.Estimativa de Preços'!$J:$J,"")</f>
        <v>0</v>
      </c>
      <c r="J190" s="20"/>
      <c r="K190" s="18" t="str">
        <f>IFERROR(_xlfn.XLOOKUP(F190,[1]Tabela1!A:A,[1]Tabela1!F:F),"")</f>
        <v/>
      </c>
      <c r="L190" s="19" t="str">
        <f t="shared" si="2"/>
        <v/>
      </c>
      <c r="M190" s="18" t="str">
        <f>_xlfn.XLOOKUP(C190,'[1]6.Estimativa de Preços'!$C:$C,'[1]6.Estimativa de Preços'!$AU:$AU,"")</f>
        <v/>
      </c>
    </row>
    <row r="191" spans="2:13" ht="15" x14ac:dyDescent="0.2">
      <c r="B191" s="13" cm="1">
        <f t="array" ref="B191">INDEX('[1]6.Estimativa de Preços'!B:B,11+(ROW(A184)-1)*2)</f>
        <v>0</v>
      </c>
      <c r="C191" s="13" cm="1">
        <f t="array" ref="C191">INDEX('[1]6.Estimativa de Preços'!C:C,11+(ROW(A184)-1)*2)</f>
        <v>0</v>
      </c>
      <c r="D191" s="14" cm="1">
        <f t="array" ref="D191">INDEX('[1]6.Estimativa de Preços'!E:E,11+(ROW(A184)-1)*2)</f>
        <v>0</v>
      </c>
      <c r="E191" s="14">
        <f>_xlfn.XLOOKUP(C191,'[1]6.Estimativa de Preços'!$C:$C,'[1]6.Estimativa de Preços'!$G:$G,"")</f>
        <v>0</v>
      </c>
      <c r="F191" s="13">
        <f>_xlfn.XLOOKUP(C191,'[1]6.Estimativa de Preços'!$C:$C,'[1]6.Estimativa de Preços'!$F:$F,"")</f>
        <v>0</v>
      </c>
      <c r="G191" s="15">
        <f>_xlfn.XLOOKUP(C191,'[1]6.Estimativa de Preços'!$C:$C,'[1]6.Estimativa de Preços'!$H:$H,"")</f>
        <v>0</v>
      </c>
      <c r="H191" s="13">
        <f>_xlfn.XLOOKUP(C191,'[1]6.Estimativa de Preços'!$C:$C,'[1]6.Estimativa de Preços'!$I:$I,"")</f>
        <v>0</v>
      </c>
      <c r="I191" s="16">
        <f>_xlfn.XLOOKUP(C191,'[1]6.Estimativa de Preços'!$C:$C,'[1]6.Estimativa de Preços'!$J:$J,"")</f>
        <v>0</v>
      </c>
      <c r="J191" s="20"/>
      <c r="K191" s="18" t="str">
        <f>IFERROR(_xlfn.XLOOKUP(F191,[1]Tabela1!A:A,[1]Tabela1!F:F),"")</f>
        <v/>
      </c>
      <c r="L191" s="19" t="str">
        <f t="shared" si="2"/>
        <v/>
      </c>
      <c r="M191" s="18" t="str">
        <f>_xlfn.XLOOKUP(C191,'[1]6.Estimativa de Preços'!$C:$C,'[1]6.Estimativa de Preços'!$AU:$AU,"")</f>
        <v/>
      </c>
    </row>
    <row r="192" spans="2:13" ht="15" x14ac:dyDescent="0.2">
      <c r="B192" s="13" cm="1">
        <f t="array" ref="B192">INDEX('[1]6.Estimativa de Preços'!B:B,11+(ROW(A185)-1)*2)</f>
        <v>0</v>
      </c>
      <c r="C192" s="13" cm="1">
        <f t="array" ref="C192">INDEX('[1]6.Estimativa de Preços'!C:C,11+(ROW(A185)-1)*2)</f>
        <v>0</v>
      </c>
      <c r="D192" s="14" cm="1">
        <f t="array" ref="D192">INDEX('[1]6.Estimativa de Preços'!E:E,11+(ROW(A185)-1)*2)</f>
        <v>0</v>
      </c>
      <c r="E192" s="14">
        <f>_xlfn.XLOOKUP(C192,'[1]6.Estimativa de Preços'!$C:$C,'[1]6.Estimativa de Preços'!$G:$G,"")</f>
        <v>0</v>
      </c>
      <c r="F192" s="13">
        <f>_xlfn.XLOOKUP(C192,'[1]6.Estimativa de Preços'!$C:$C,'[1]6.Estimativa de Preços'!$F:$F,"")</f>
        <v>0</v>
      </c>
      <c r="G192" s="15">
        <f>_xlfn.XLOOKUP(C192,'[1]6.Estimativa de Preços'!$C:$C,'[1]6.Estimativa de Preços'!$H:$H,"")</f>
        <v>0</v>
      </c>
      <c r="H192" s="13">
        <f>_xlfn.XLOOKUP(C192,'[1]6.Estimativa de Preços'!$C:$C,'[1]6.Estimativa de Preços'!$I:$I,"")</f>
        <v>0</v>
      </c>
      <c r="I192" s="16">
        <f>_xlfn.XLOOKUP(C192,'[1]6.Estimativa de Preços'!$C:$C,'[1]6.Estimativa de Preços'!$J:$J,"")</f>
        <v>0</v>
      </c>
      <c r="J192" s="20"/>
      <c r="K192" s="18" t="str">
        <f>IFERROR(_xlfn.XLOOKUP(F192,[1]Tabela1!A:A,[1]Tabela1!F:F),"")</f>
        <v/>
      </c>
      <c r="L192" s="19" t="str">
        <f t="shared" si="2"/>
        <v/>
      </c>
      <c r="M192" s="18" t="str">
        <f>_xlfn.XLOOKUP(C192,'[1]6.Estimativa de Preços'!$C:$C,'[1]6.Estimativa de Preços'!$AU:$AU,"")</f>
        <v/>
      </c>
    </row>
    <row r="193" spans="2:13" ht="15" x14ac:dyDescent="0.2">
      <c r="B193" s="13" cm="1">
        <f t="array" ref="B193">INDEX('[1]6.Estimativa de Preços'!B:B,11+(ROW(A186)-1)*2)</f>
        <v>0</v>
      </c>
      <c r="C193" s="13" cm="1">
        <f t="array" ref="C193">INDEX('[1]6.Estimativa de Preços'!C:C,11+(ROW(A186)-1)*2)</f>
        <v>0</v>
      </c>
      <c r="D193" s="14" cm="1">
        <f t="array" ref="D193">INDEX('[1]6.Estimativa de Preços'!E:E,11+(ROW(A186)-1)*2)</f>
        <v>0</v>
      </c>
      <c r="E193" s="14">
        <f>_xlfn.XLOOKUP(C193,'[1]6.Estimativa de Preços'!$C:$C,'[1]6.Estimativa de Preços'!$G:$G,"")</f>
        <v>0</v>
      </c>
      <c r="F193" s="13">
        <f>_xlfn.XLOOKUP(C193,'[1]6.Estimativa de Preços'!$C:$C,'[1]6.Estimativa de Preços'!$F:$F,"")</f>
        <v>0</v>
      </c>
      <c r="G193" s="15">
        <f>_xlfn.XLOOKUP(C193,'[1]6.Estimativa de Preços'!$C:$C,'[1]6.Estimativa de Preços'!$H:$H,"")</f>
        <v>0</v>
      </c>
      <c r="H193" s="13">
        <f>_xlfn.XLOOKUP(C193,'[1]6.Estimativa de Preços'!$C:$C,'[1]6.Estimativa de Preços'!$I:$I,"")</f>
        <v>0</v>
      </c>
      <c r="I193" s="16">
        <f>_xlfn.XLOOKUP(C193,'[1]6.Estimativa de Preços'!$C:$C,'[1]6.Estimativa de Preços'!$J:$J,"")</f>
        <v>0</v>
      </c>
      <c r="J193" s="20"/>
      <c r="K193" s="18" t="str">
        <f>IFERROR(_xlfn.XLOOKUP(F193,[1]Tabela1!A:A,[1]Tabela1!F:F),"")</f>
        <v/>
      </c>
      <c r="L193" s="19" t="str">
        <f t="shared" si="2"/>
        <v/>
      </c>
      <c r="M193" s="18" t="str">
        <f>_xlfn.XLOOKUP(C193,'[1]6.Estimativa de Preços'!$C:$C,'[1]6.Estimativa de Preços'!$AU:$AU,"")</f>
        <v/>
      </c>
    </row>
    <row r="194" spans="2:13" ht="15" x14ac:dyDescent="0.2">
      <c r="B194" s="13" cm="1">
        <f t="array" ref="B194">INDEX('[1]6.Estimativa de Preços'!B:B,11+(ROW(A187)-1)*2)</f>
        <v>0</v>
      </c>
      <c r="C194" s="13" cm="1">
        <f t="array" ref="C194">INDEX('[1]6.Estimativa de Preços'!C:C,11+(ROW(A187)-1)*2)</f>
        <v>0</v>
      </c>
      <c r="D194" s="14" cm="1">
        <f t="array" ref="D194">INDEX('[1]6.Estimativa de Preços'!E:E,11+(ROW(A187)-1)*2)</f>
        <v>0</v>
      </c>
      <c r="E194" s="14">
        <f>_xlfn.XLOOKUP(C194,'[1]6.Estimativa de Preços'!$C:$C,'[1]6.Estimativa de Preços'!$G:$G,"")</f>
        <v>0</v>
      </c>
      <c r="F194" s="13">
        <f>_xlfn.XLOOKUP(C194,'[1]6.Estimativa de Preços'!$C:$C,'[1]6.Estimativa de Preços'!$F:$F,"")</f>
        <v>0</v>
      </c>
      <c r="G194" s="15">
        <f>_xlfn.XLOOKUP(C194,'[1]6.Estimativa de Preços'!$C:$C,'[1]6.Estimativa de Preços'!$H:$H,"")</f>
        <v>0</v>
      </c>
      <c r="H194" s="13">
        <f>_xlfn.XLOOKUP(C194,'[1]6.Estimativa de Preços'!$C:$C,'[1]6.Estimativa de Preços'!$I:$I,"")</f>
        <v>0</v>
      </c>
      <c r="I194" s="16">
        <f>_xlfn.XLOOKUP(C194,'[1]6.Estimativa de Preços'!$C:$C,'[1]6.Estimativa de Preços'!$J:$J,"")</f>
        <v>0</v>
      </c>
      <c r="J194" s="20"/>
      <c r="K194" s="18" t="str">
        <f>IFERROR(_xlfn.XLOOKUP(F194,[1]Tabela1!A:A,[1]Tabela1!F:F),"")</f>
        <v/>
      </c>
      <c r="L194" s="19" t="str">
        <f t="shared" si="2"/>
        <v/>
      </c>
      <c r="M194" s="18" t="str">
        <f>_xlfn.XLOOKUP(C194,'[1]6.Estimativa de Preços'!$C:$C,'[1]6.Estimativa de Preços'!$AU:$AU,"")</f>
        <v/>
      </c>
    </row>
    <row r="195" spans="2:13" ht="15" x14ac:dyDescent="0.2">
      <c r="B195" s="13" cm="1">
        <f t="array" ref="B195">INDEX('[1]6.Estimativa de Preços'!B:B,11+(ROW(A188)-1)*2)</f>
        <v>0</v>
      </c>
      <c r="C195" s="13" cm="1">
        <f t="array" ref="C195">INDEX('[1]6.Estimativa de Preços'!C:C,11+(ROW(A188)-1)*2)</f>
        <v>0</v>
      </c>
      <c r="D195" s="14" cm="1">
        <f t="array" ref="D195">INDEX('[1]6.Estimativa de Preços'!E:E,11+(ROW(A188)-1)*2)</f>
        <v>0</v>
      </c>
      <c r="E195" s="14">
        <f>_xlfn.XLOOKUP(C195,'[1]6.Estimativa de Preços'!$C:$C,'[1]6.Estimativa de Preços'!$G:$G,"")</f>
        <v>0</v>
      </c>
      <c r="F195" s="13">
        <f>_xlfn.XLOOKUP(C195,'[1]6.Estimativa de Preços'!$C:$C,'[1]6.Estimativa de Preços'!$F:$F,"")</f>
        <v>0</v>
      </c>
      <c r="G195" s="15">
        <f>_xlfn.XLOOKUP(C195,'[1]6.Estimativa de Preços'!$C:$C,'[1]6.Estimativa de Preços'!$H:$H,"")</f>
        <v>0</v>
      </c>
      <c r="H195" s="13">
        <f>_xlfn.XLOOKUP(C195,'[1]6.Estimativa de Preços'!$C:$C,'[1]6.Estimativa de Preços'!$I:$I,"")</f>
        <v>0</v>
      </c>
      <c r="I195" s="16">
        <f>_xlfn.XLOOKUP(C195,'[1]6.Estimativa de Preços'!$C:$C,'[1]6.Estimativa de Preços'!$J:$J,"")</f>
        <v>0</v>
      </c>
      <c r="J195" s="20"/>
      <c r="K195" s="18" t="str">
        <f>IFERROR(_xlfn.XLOOKUP(F195,[1]Tabela1!A:A,[1]Tabela1!F:F),"")</f>
        <v/>
      </c>
      <c r="L195" s="19" t="str">
        <f t="shared" si="2"/>
        <v/>
      </c>
      <c r="M195" s="18" t="str">
        <f>_xlfn.XLOOKUP(C195,'[1]6.Estimativa de Preços'!$C:$C,'[1]6.Estimativa de Preços'!$AU:$AU,"")</f>
        <v/>
      </c>
    </row>
    <row r="196" spans="2:13" ht="15" x14ac:dyDescent="0.2">
      <c r="B196" s="13" cm="1">
        <f t="array" ref="B196">INDEX('[1]6.Estimativa de Preços'!B:B,11+(ROW(A189)-1)*2)</f>
        <v>0</v>
      </c>
      <c r="C196" s="13" cm="1">
        <f t="array" ref="C196">INDEX('[1]6.Estimativa de Preços'!C:C,11+(ROW(A189)-1)*2)</f>
        <v>0</v>
      </c>
      <c r="D196" s="14" cm="1">
        <f t="array" ref="D196">INDEX('[1]6.Estimativa de Preços'!E:E,11+(ROW(A189)-1)*2)</f>
        <v>0</v>
      </c>
      <c r="E196" s="14">
        <f>_xlfn.XLOOKUP(C196,'[1]6.Estimativa de Preços'!$C:$C,'[1]6.Estimativa de Preços'!$G:$G,"")</f>
        <v>0</v>
      </c>
      <c r="F196" s="13">
        <f>_xlfn.XLOOKUP(C196,'[1]6.Estimativa de Preços'!$C:$C,'[1]6.Estimativa de Preços'!$F:$F,"")</f>
        <v>0</v>
      </c>
      <c r="G196" s="15">
        <f>_xlfn.XLOOKUP(C196,'[1]6.Estimativa de Preços'!$C:$C,'[1]6.Estimativa de Preços'!$H:$H,"")</f>
        <v>0</v>
      </c>
      <c r="H196" s="13">
        <f>_xlfn.XLOOKUP(C196,'[1]6.Estimativa de Preços'!$C:$C,'[1]6.Estimativa de Preços'!$I:$I,"")</f>
        <v>0</v>
      </c>
      <c r="I196" s="16">
        <f>_xlfn.XLOOKUP(C196,'[1]6.Estimativa de Preços'!$C:$C,'[1]6.Estimativa de Preços'!$J:$J,"")</f>
        <v>0</v>
      </c>
      <c r="J196" s="20"/>
      <c r="K196" s="18" t="str">
        <f>IFERROR(_xlfn.XLOOKUP(F196,[1]Tabela1!A:A,[1]Tabela1!F:F),"")</f>
        <v/>
      </c>
      <c r="L196" s="19" t="str">
        <f t="shared" si="2"/>
        <v/>
      </c>
      <c r="M196" s="18" t="str">
        <f>_xlfn.XLOOKUP(C196,'[1]6.Estimativa de Preços'!$C:$C,'[1]6.Estimativa de Preços'!$AU:$AU,"")</f>
        <v/>
      </c>
    </row>
    <row r="197" spans="2:13" ht="15" x14ac:dyDescent="0.2">
      <c r="B197" s="13" cm="1">
        <f t="array" ref="B197">INDEX('[1]6.Estimativa de Preços'!B:B,11+(ROW(A190)-1)*2)</f>
        <v>0</v>
      </c>
      <c r="C197" s="13" cm="1">
        <f t="array" ref="C197">INDEX('[1]6.Estimativa de Preços'!C:C,11+(ROW(A190)-1)*2)</f>
        <v>0</v>
      </c>
      <c r="D197" s="14" cm="1">
        <f t="array" ref="D197">INDEX('[1]6.Estimativa de Preços'!E:E,11+(ROW(A190)-1)*2)</f>
        <v>0</v>
      </c>
      <c r="E197" s="14">
        <f>_xlfn.XLOOKUP(C197,'[1]6.Estimativa de Preços'!$C:$C,'[1]6.Estimativa de Preços'!$G:$G,"")</f>
        <v>0</v>
      </c>
      <c r="F197" s="13">
        <f>_xlfn.XLOOKUP(C197,'[1]6.Estimativa de Preços'!$C:$C,'[1]6.Estimativa de Preços'!$F:$F,"")</f>
        <v>0</v>
      </c>
      <c r="G197" s="15">
        <f>_xlfn.XLOOKUP(C197,'[1]6.Estimativa de Preços'!$C:$C,'[1]6.Estimativa de Preços'!$H:$H,"")</f>
        <v>0</v>
      </c>
      <c r="H197" s="13">
        <f>_xlfn.XLOOKUP(C197,'[1]6.Estimativa de Preços'!$C:$C,'[1]6.Estimativa de Preços'!$I:$I,"")</f>
        <v>0</v>
      </c>
      <c r="I197" s="16">
        <f>_xlfn.XLOOKUP(C197,'[1]6.Estimativa de Preços'!$C:$C,'[1]6.Estimativa de Preços'!$J:$J,"")</f>
        <v>0</v>
      </c>
      <c r="J197" s="20"/>
      <c r="K197" s="18" t="str">
        <f>IFERROR(_xlfn.XLOOKUP(F197,[1]Tabela1!A:A,[1]Tabela1!F:F),"")</f>
        <v/>
      </c>
      <c r="L197" s="19" t="str">
        <f t="shared" si="2"/>
        <v/>
      </c>
      <c r="M197" s="18" t="str">
        <f>_xlfn.XLOOKUP(C197,'[1]6.Estimativa de Preços'!$C:$C,'[1]6.Estimativa de Preços'!$AU:$AU,"")</f>
        <v/>
      </c>
    </row>
    <row r="198" spans="2:13" ht="15" x14ac:dyDescent="0.2">
      <c r="B198" s="13" cm="1">
        <f t="array" ref="B198">INDEX('[1]6.Estimativa de Preços'!B:B,11+(ROW(A191)-1)*2)</f>
        <v>0</v>
      </c>
      <c r="C198" s="13" cm="1">
        <f t="array" ref="C198">INDEX('[1]6.Estimativa de Preços'!C:C,11+(ROW(A191)-1)*2)</f>
        <v>0</v>
      </c>
      <c r="D198" s="14" cm="1">
        <f t="array" ref="D198">INDEX('[1]6.Estimativa de Preços'!E:E,11+(ROW(A191)-1)*2)</f>
        <v>0</v>
      </c>
      <c r="E198" s="14">
        <f>_xlfn.XLOOKUP(C198,'[1]6.Estimativa de Preços'!$C:$C,'[1]6.Estimativa de Preços'!$G:$G,"")</f>
        <v>0</v>
      </c>
      <c r="F198" s="13">
        <f>_xlfn.XLOOKUP(C198,'[1]6.Estimativa de Preços'!$C:$C,'[1]6.Estimativa de Preços'!$F:$F,"")</f>
        <v>0</v>
      </c>
      <c r="G198" s="15">
        <f>_xlfn.XLOOKUP(C198,'[1]6.Estimativa de Preços'!$C:$C,'[1]6.Estimativa de Preços'!$H:$H,"")</f>
        <v>0</v>
      </c>
      <c r="H198" s="13">
        <f>_xlfn.XLOOKUP(C198,'[1]6.Estimativa de Preços'!$C:$C,'[1]6.Estimativa de Preços'!$I:$I,"")</f>
        <v>0</v>
      </c>
      <c r="I198" s="16">
        <f>_xlfn.XLOOKUP(C198,'[1]6.Estimativa de Preços'!$C:$C,'[1]6.Estimativa de Preços'!$J:$J,"")</f>
        <v>0</v>
      </c>
      <c r="J198" s="20"/>
      <c r="K198" s="18" t="str">
        <f>IFERROR(_xlfn.XLOOKUP(F198,[1]Tabela1!A:A,[1]Tabela1!F:F),"")</f>
        <v/>
      </c>
      <c r="L198" s="19" t="str">
        <f t="shared" si="2"/>
        <v/>
      </c>
      <c r="M198" s="18" t="str">
        <f>_xlfn.XLOOKUP(C198,'[1]6.Estimativa de Preços'!$C:$C,'[1]6.Estimativa de Preços'!$AU:$AU,"")</f>
        <v/>
      </c>
    </row>
    <row r="199" spans="2:13" ht="15" x14ac:dyDescent="0.2">
      <c r="B199" s="13" cm="1">
        <f t="array" ref="B199">INDEX('[1]6.Estimativa de Preços'!B:B,11+(ROW(A192)-1)*2)</f>
        <v>0</v>
      </c>
      <c r="C199" s="13" cm="1">
        <f t="array" ref="C199">INDEX('[1]6.Estimativa de Preços'!C:C,11+(ROW(A192)-1)*2)</f>
        <v>0</v>
      </c>
      <c r="D199" s="14">
        <f>_xlfn.XLOOKUP(C199,'[1]6.Estimativa de Preços'!$C:$C,'[1]6.Estimativa de Preços'!$E:$E,"")</f>
        <v>0</v>
      </c>
      <c r="E199" s="14">
        <f>_xlfn.XLOOKUP(C199,'[1]6.Estimativa de Preços'!$C:$C,'[1]6.Estimativa de Preços'!$G:$G,"")</f>
        <v>0</v>
      </c>
      <c r="F199" s="13">
        <f>_xlfn.XLOOKUP(C199,'[1]6.Estimativa de Preços'!$C:$C,'[1]6.Estimativa de Preços'!$F:$F,"")</f>
        <v>0</v>
      </c>
      <c r="G199" s="15">
        <f>_xlfn.XLOOKUP(C199,'[1]6.Estimativa de Preços'!$C:$C,'[1]6.Estimativa de Preços'!$H:$H,"")</f>
        <v>0</v>
      </c>
      <c r="H199" s="13">
        <f>_xlfn.XLOOKUP(C199,'[1]6.Estimativa de Preços'!$C:$C,'[1]6.Estimativa de Preços'!$I:$I,"")</f>
        <v>0</v>
      </c>
      <c r="I199" s="16">
        <f>_xlfn.XLOOKUP(C199,'[1]6.Estimativa de Preços'!$C:$C,'[1]6.Estimativa de Preços'!$J:$J,"")</f>
        <v>0</v>
      </c>
      <c r="J199" s="20"/>
      <c r="K199" s="18" t="str">
        <f>IFERROR(_xlfn.XLOOKUP(F199,[1]Tabela1!A:A,[1]Tabela1!F:F),"")</f>
        <v/>
      </c>
      <c r="L199" s="19" t="str">
        <f t="shared" si="2"/>
        <v/>
      </c>
      <c r="M199" s="18" t="str">
        <f>_xlfn.XLOOKUP(C199,'[1]6.Estimativa de Preços'!$C:$C,'[1]6.Estimativa de Preços'!$AU:$AU,"")</f>
        <v/>
      </c>
    </row>
    <row r="200" spans="2:13" ht="15" x14ac:dyDescent="0.2">
      <c r="B200" s="13" cm="1">
        <f t="array" ref="B200">INDEX('[1]6.Estimativa de Preços'!B:B,11+(ROW(A193)-1)*2)</f>
        <v>0</v>
      </c>
      <c r="C200" s="13" cm="1">
        <f t="array" ref="C200">INDEX('[1]6.Estimativa de Preços'!C:C,11+(ROW(A193)-1)*2)</f>
        <v>0</v>
      </c>
      <c r="D200" s="14">
        <f>_xlfn.XLOOKUP(C200,'[1]6.Estimativa de Preços'!$C:$C,'[1]6.Estimativa de Preços'!$E:$E,"")</f>
        <v>0</v>
      </c>
      <c r="E200" s="14">
        <f>_xlfn.XLOOKUP(C200,'[1]6.Estimativa de Preços'!$C:$C,'[1]6.Estimativa de Preços'!$G:$G,"")</f>
        <v>0</v>
      </c>
      <c r="F200" s="13">
        <f>_xlfn.XLOOKUP(C200,'[1]6.Estimativa de Preços'!$C:$C,'[1]6.Estimativa de Preços'!$F:$F,"")</f>
        <v>0</v>
      </c>
      <c r="G200" s="15">
        <f>_xlfn.XLOOKUP(C200,'[1]6.Estimativa de Preços'!$C:$C,'[1]6.Estimativa de Preços'!$H:$H,"")</f>
        <v>0</v>
      </c>
      <c r="H200" s="13">
        <f>_xlfn.XLOOKUP(C200,'[1]6.Estimativa de Preços'!$C:$C,'[1]6.Estimativa de Preços'!$I:$I,"")</f>
        <v>0</v>
      </c>
      <c r="I200" s="16">
        <f>_xlfn.XLOOKUP(C200,'[1]6.Estimativa de Preços'!$C:$C,'[1]6.Estimativa de Preços'!$J:$J,"")</f>
        <v>0</v>
      </c>
      <c r="J200" s="20"/>
      <c r="K200" s="18" t="str">
        <f>IFERROR(_xlfn.XLOOKUP(F200,[1]Tabela1!A:A,[1]Tabela1!F:F),"")</f>
        <v/>
      </c>
      <c r="L200" s="19" t="str">
        <f t="shared" si="2"/>
        <v/>
      </c>
      <c r="M200" s="18" t="str">
        <f>_xlfn.XLOOKUP(C200,'[1]6.Estimativa de Preços'!$C:$C,'[1]6.Estimativa de Preços'!$AU:$AU,"")</f>
        <v/>
      </c>
    </row>
    <row r="201" spans="2:13" ht="15" x14ac:dyDescent="0.2">
      <c r="B201" s="13" cm="1">
        <f t="array" ref="B201">INDEX('[1]6.Estimativa de Preços'!B:B,11+(ROW(A194)-1)*2)</f>
        <v>0</v>
      </c>
      <c r="C201" s="13" cm="1">
        <f t="array" ref="C201">INDEX('[1]6.Estimativa de Preços'!C:C,11+(ROW(A194)-1)*2)</f>
        <v>0</v>
      </c>
      <c r="D201" s="14">
        <f>_xlfn.XLOOKUP(C201,'[1]6.Estimativa de Preços'!$C:$C,'[1]6.Estimativa de Preços'!$E:$E,"")</f>
        <v>0</v>
      </c>
      <c r="E201" s="14">
        <f>_xlfn.XLOOKUP(C201,'[1]6.Estimativa de Preços'!$C:$C,'[1]6.Estimativa de Preços'!$G:$G,"")</f>
        <v>0</v>
      </c>
      <c r="F201" s="13">
        <f>_xlfn.XLOOKUP(C201,'[1]6.Estimativa de Preços'!$C:$C,'[1]6.Estimativa de Preços'!$F:$F,"")</f>
        <v>0</v>
      </c>
      <c r="G201" s="15">
        <f>_xlfn.XLOOKUP(C201,'[1]6.Estimativa de Preços'!$C:$C,'[1]6.Estimativa de Preços'!$H:$H,"")</f>
        <v>0</v>
      </c>
      <c r="H201" s="13">
        <f>_xlfn.XLOOKUP(C201,'[1]6.Estimativa de Preços'!$C:$C,'[1]6.Estimativa de Preços'!$I:$I,"")</f>
        <v>0</v>
      </c>
      <c r="I201" s="16">
        <f>_xlfn.XLOOKUP(C201,'[1]6.Estimativa de Preços'!$C:$C,'[1]6.Estimativa de Preços'!$J:$J,"")</f>
        <v>0</v>
      </c>
      <c r="J201" s="20"/>
      <c r="K201" s="18" t="str">
        <f>IFERROR(_xlfn.XLOOKUP(F201,[1]Tabela1!A:A,[1]Tabela1!F:F),"")</f>
        <v/>
      </c>
      <c r="L201" s="19" t="str">
        <f t="shared" ref="L201:L210" si="3">IF(K201&lt;&gt;"",25,"")</f>
        <v/>
      </c>
      <c r="M201" s="18" t="str">
        <f>_xlfn.XLOOKUP(C201,'[1]6.Estimativa de Preços'!$C:$C,'[1]6.Estimativa de Preços'!$AU:$AU,"")</f>
        <v/>
      </c>
    </row>
    <row r="202" spans="2:13" ht="15" x14ac:dyDescent="0.2">
      <c r="B202" s="13" cm="1">
        <f t="array" ref="B202">INDEX('[1]6.Estimativa de Preços'!B:B,11+(ROW(A195)-1)*2)</f>
        <v>0</v>
      </c>
      <c r="C202" s="13" cm="1">
        <f t="array" ref="C202">INDEX('[1]6.Estimativa de Preços'!C:C,11+(ROW(A195)-1)*2)</f>
        <v>0</v>
      </c>
      <c r="D202" s="14">
        <f>_xlfn.XLOOKUP(C202,'[1]6.Estimativa de Preços'!$C:$C,'[1]6.Estimativa de Preços'!$E:$E,"")</f>
        <v>0</v>
      </c>
      <c r="E202" s="14">
        <f>_xlfn.XLOOKUP(C202,'[1]6.Estimativa de Preços'!$C:$C,'[1]6.Estimativa de Preços'!$G:$G,"")</f>
        <v>0</v>
      </c>
      <c r="F202" s="13">
        <f>_xlfn.XLOOKUP(C202,'[1]6.Estimativa de Preços'!$C:$C,'[1]6.Estimativa de Preços'!$F:$F,"")</f>
        <v>0</v>
      </c>
      <c r="G202" s="15">
        <f>_xlfn.XLOOKUP(C202,'[1]6.Estimativa de Preços'!$C:$C,'[1]6.Estimativa de Preços'!$H:$H,"")</f>
        <v>0</v>
      </c>
      <c r="H202" s="13">
        <f>_xlfn.XLOOKUP(C202,'[1]6.Estimativa de Preços'!$C:$C,'[1]6.Estimativa de Preços'!$I:$I,"")</f>
        <v>0</v>
      </c>
      <c r="I202" s="16">
        <f>_xlfn.XLOOKUP(C202,'[1]6.Estimativa de Preços'!$C:$C,'[1]6.Estimativa de Preços'!$J:$J,"")</f>
        <v>0</v>
      </c>
      <c r="J202" s="20"/>
      <c r="K202" s="18" t="str">
        <f>IFERROR(_xlfn.XLOOKUP(F202,[1]Tabela1!A:A,[1]Tabela1!F:F),"")</f>
        <v/>
      </c>
      <c r="L202" s="19" t="str">
        <f t="shared" si="3"/>
        <v/>
      </c>
      <c r="M202" s="18" t="str">
        <f>_xlfn.XLOOKUP(C202,'[1]6.Estimativa de Preços'!$C:$C,'[1]6.Estimativa de Preços'!$AU:$AU,"")</f>
        <v/>
      </c>
    </row>
    <row r="203" spans="2:13" ht="15" x14ac:dyDescent="0.2">
      <c r="B203" s="13" cm="1">
        <f t="array" ref="B203">INDEX('[1]6.Estimativa de Preços'!B:B,11+(ROW(A196)-1)*2)</f>
        <v>0</v>
      </c>
      <c r="C203" s="13" cm="1">
        <f t="array" ref="C203">INDEX('[1]6.Estimativa de Preços'!C:C,11+(ROW(A196)-1)*2)</f>
        <v>0</v>
      </c>
      <c r="D203" s="14">
        <f>_xlfn.XLOOKUP(C203,'[1]6.Estimativa de Preços'!$C:$C,'[1]6.Estimativa de Preços'!$E:$E,"")</f>
        <v>0</v>
      </c>
      <c r="E203" s="14">
        <f>_xlfn.XLOOKUP(C203,'[1]6.Estimativa de Preços'!$C:$C,'[1]6.Estimativa de Preços'!$G:$G,"")</f>
        <v>0</v>
      </c>
      <c r="F203" s="13">
        <f>_xlfn.XLOOKUP(C203,'[1]6.Estimativa de Preços'!$C:$C,'[1]6.Estimativa de Preços'!$F:$F,"")</f>
        <v>0</v>
      </c>
      <c r="G203" s="15">
        <f>_xlfn.XLOOKUP(C203,'[1]6.Estimativa de Preços'!$C:$C,'[1]6.Estimativa de Preços'!$H:$H,"")</f>
        <v>0</v>
      </c>
      <c r="H203" s="13">
        <f>_xlfn.XLOOKUP(C203,'[1]6.Estimativa de Preços'!$C:$C,'[1]6.Estimativa de Preços'!$I:$I,"")</f>
        <v>0</v>
      </c>
      <c r="I203" s="16">
        <f>_xlfn.XLOOKUP(C203,'[1]6.Estimativa de Preços'!$C:$C,'[1]6.Estimativa de Preços'!$J:$J,"")</f>
        <v>0</v>
      </c>
      <c r="J203" s="20"/>
      <c r="K203" s="18" t="str">
        <f>IFERROR(_xlfn.XLOOKUP(F203,[1]Tabela1!A:A,[1]Tabela1!F:F),"")</f>
        <v/>
      </c>
      <c r="L203" s="19" t="str">
        <f t="shared" si="3"/>
        <v/>
      </c>
      <c r="M203" s="18" t="str">
        <f>_xlfn.XLOOKUP(C203,'[1]6.Estimativa de Preços'!$C:$C,'[1]6.Estimativa de Preços'!$AU:$AU,"")</f>
        <v/>
      </c>
    </row>
    <row r="204" spans="2:13" ht="15" x14ac:dyDescent="0.2">
      <c r="B204" s="13" cm="1">
        <f t="array" ref="B204">INDEX('[1]6.Estimativa de Preços'!B:B,11+(ROW(A197)-1)*2)</f>
        <v>0</v>
      </c>
      <c r="C204" s="13" cm="1">
        <f t="array" ref="C204">INDEX('[1]6.Estimativa de Preços'!C:C,11+(ROW(A197)-1)*2)</f>
        <v>0</v>
      </c>
      <c r="D204" s="14">
        <f>_xlfn.XLOOKUP(C204,'[1]6.Estimativa de Preços'!$C:$C,'[1]6.Estimativa de Preços'!$E:$E,"")</f>
        <v>0</v>
      </c>
      <c r="E204" s="14">
        <f>_xlfn.XLOOKUP(C204,'[1]6.Estimativa de Preços'!$C:$C,'[1]6.Estimativa de Preços'!$G:$G,"")</f>
        <v>0</v>
      </c>
      <c r="F204" s="13">
        <f>_xlfn.XLOOKUP(C204,'[1]6.Estimativa de Preços'!$C:$C,'[1]6.Estimativa de Preços'!$F:$F,"")</f>
        <v>0</v>
      </c>
      <c r="G204" s="15">
        <f>_xlfn.XLOOKUP(C204,'[1]6.Estimativa de Preços'!$C:$C,'[1]6.Estimativa de Preços'!$H:$H,"")</f>
        <v>0</v>
      </c>
      <c r="H204" s="13">
        <f>_xlfn.XLOOKUP(C204,'[1]6.Estimativa de Preços'!$C:$C,'[1]6.Estimativa de Preços'!$I:$I,"")</f>
        <v>0</v>
      </c>
      <c r="I204" s="16">
        <f>_xlfn.XLOOKUP(C204,'[1]6.Estimativa de Preços'!$C:$C,'[1]6.Estimativa de Preços'!$J:$J,"")</f>
        <v>0</v>
      </c>
      <c r="J204" s="20"/>
      <c r="K204" s="18" t="str">
        <f>IFERROR(_xlfn.XLOOKUP(F204,[1]Tabela1!A:A,[1]Tabela1!F:F),"")</f>
        <v/>
      </c>
      <c r="L204" s="19" t="str">
        <f t="shared" si="3"/>
        <v/>
      </c>
      <c r="M204" s="18" t="str">
        <f>_xlfn.XLOOKUP(C204,'[1]6.Estimativa de Preços'!$C:$C,'[1]6.Estimativa de Preços'!$AU:$AU,"")</f>
        <v/>
      </c>
    </row>
    <row r="205" spans="2:13" ht="15" x14ac:dyDescent="0.2">
      <c r="B205" s="13" cm="1">
        <f t="array" ref="B205">INDEX('[1]6.Estimativa de Preços'!B:B,11+(ROW(A198)-1)*2)</f>
        <v>0</v>
      </c>
      <c r="C205" s="13" cm="1">
        <f t="array" ref="C205">INDEX('[1]6.Estimativa de Preços'!C:C,11+(ROW(A198)-1)*2)</f>
        <v>0</v>
      </c>
      <c r="D205" s="14">
        <f>_xlfn.XLOOKUP(C205,'[1]6.Estimativa de Preços'!$C:$C,'[1]6.Estimativa de Preços'!$E:$E,"")</f>
        <v>0</v>
      </c>
      <c r="E205" s="14">
        <f>_xlfn.XLOOKUP(C205,'[1]6.Estimativa de Preços'!$C:$C,'[1]6.Estimativa de Preços'!$G:$G,"")</f>
        <v>0</v>
      </c>
      <c r="F205" s="13">
        <f>_xlfn.XLOOKUP(C205,'[1]6.Estimativa de Preços'!$C:$C,'[1]6.Estimativa de Preços'!$F:$F,"")</f>
        <v>0</v>
      </c>
      <c r="G205" s="15">
        <f>_xlfn.XLOOKUP(C205,'[1]6.Estimativa de Preços'!$C:$C,'[1]6.Estimativa de Preços'!$H:$H,"")</f>
        <v>0</v>
      </c>
      <c r="H205" s="13">
        <f>_xlfn.XLOOKUP(C205,'[1]6.Estimativa de Preços'!$C:$C,'[1]6.Estimativa de Preços'!$I:$I,"")</f>
        <v>0</v>
      </c>
      <c r="I205" s="16">
        <f>_xlfn.XLOOKUP(C205,'[1]6.Estimativa de Preços'!$C:$C,'[1]6.Estimativa de Preços'!$J:$J,"")</f>
        <v>0</v>
      </c>
      <c r="J205" s="20"/>
      <c r="K205" s="18" t="str">
        <f>IFERROR(_xlfn.XLOOKUP(F205,[1]Tabela1!A:A,[1]Tabela1!F:F),"")</f>
        <v/>
      </c>
      <c r="L205" s="19" t="str">
        <f t="shared" si="3"/>
        <v/>
      </c>
      <c r="M205" s="18" t="str">
        <f>_xlfn.XLOOKUP(C205,'[1]6.Estimativa de Preços'!$C:$C,'[1]6.Estimativa de Preços'!$AU:$AU,"")</f>
        <v/>
      </c>
    </row>
    <row r="206" spans="2:13" ht="15" x14ac:dyDescent="0.2">
      <c r="B206" s="13" cm="1">
        <f t="array" ref="B206">INDEX('[1]6.Estimativa de Preços'!B:B,11+(ROW(A199)-1)*2)</f>
        <v>0</v>
      </c>
      <c r="C206" s="13" cm="1">
        <f t="array" ref="C206">INDEX('[1]6.Estimativa de Preços'!C:C,11+(ROW(A199)-1)*2)</f>
        <v>0</v>
      </c>
      <c r="D206" s="14">
        <f>_xlfn.XLOOKUP(C206,'[1]6.Estimativa de Preços'!$C:$C,'[1]6.Estimativa de Preços'!$E:$E,"")</f>
        <v>0</v>
      </c>
      <c r="E206" s="14">
        <f>_xlfn.XLOOKUP(C206,'[1]6.Estimativa de Preços'!$C:$C,'[1]6.Estimativa de Preços'!$G:$G,"")</f>
        <v>0</v>
      </c>
      <c r="F206" s="13">
        <f>_xlfn.XLOOKUP(C206,'[1]6.Estimativa de Preços'!$C:$C,'[1]6.Estimativa de Preços'!$F:$F,"")</f>
        <v>0</v>
      </c>
      <c r="G206" s="15">
        <f>_xlfn.XLOOKUP(C206,'[1]6.Estimativa de Preços'!$C:$C,'[1]6.Estimativa de Preços'!$H:$H,"")</f>
        <v>0</v>
      </c>
      <c r="H206" s="13">
        <f>_xlfn.XLOOKUP(C206,'[1]6.Estimativa de Preços'!$C:$C,'[1]6.Estimativa de Preços'!$I:$I,"")</f>
        <v>0</v>
      </c>
      <c r="I206" s="16">
        <f>_xlfn.XLOOKUP(C206,'[1]6.Estimativa de Preços'!$C:$C,'[1]6.Estimativa de Preços'!$J:$J,"")</f>
        <v>0</v>
      </c>
      <c r="J206" s="20"/>
      <c r="K206" s="18" t="str">
        <f>IFERROR(_xlfn.XLOOKUP(F206,[1]Tabela1!A:A,[1]Tabela1!F:F),"")</f>
        <v/>
      </c>
      <c r="L206" s="19" t="str">
        <f t="shared" si="3"/>
        <v/>
      </c>
      <c r="M206" s="18" t="str">
        <f>_xlfn.XLOOKUP(C206,'[1]6.Estimativa de Preços'!$C:$C,'[1]6.Estimativa de Preços'!$AU:$AU,"")</f>
        <v/>
      </c>
    </row>
    <row r="207" spans="2:13" ht="15" x14ac:dyDescent="0.2">
      <c r="B207" s="13" cm="1">
        <f t="array" ref="B207">INDEX('[1]6.Estimativa de Preços'!B:B,11+(ROW(A200)-1)*2)</f>
        <v>0</v>
      </c>
      <c r="C207" s="13" cm="1">
        <f t="array" ref="C207">INDEX('[1]6.Estimativa de Preços'!C:C,11+(ROW(A200)-1)*2)</f>
        <v>0</v>
      </c>
      <c r="D207" s="14">
        <f>_xlfn.XLOOKUP(C207,'[1]6.Estimativa de Preços'!$C:$C,'[1]6.Estimativa de Preços'!$E:$E,"")</f>
        <v>0</v>
      </c>
      <c r="E207" s="14">
        <f>_xlfn.XLOOKUP(C207,'[1]6.Estimativa de Preços'!$C:$C,'[1]6.Estimativa de Preços'!$G:$G,"")</f>
        <v>0</v>
      </c>
      <c r="F207" s="13">
        <f>_xlfn.XLOOKUP(C207,'[1]6.Estimativa de Preços'!$C:$C,'[1]6.Estimativa de Preços'!$F:$F,"")</f>
        <v>0</v>
      </c>
      <c r="G207" s="15">
        <f>_xlfn.XLOOKUP(C207,'[1]6.Estimativa de Preços'!$C:$C,'[1]6.Estimativa de Preços'!$H:$H,"")</f>
        <v>0</v>
      </c>
      <c r="H207" s="13">
        <f>_xlfn.XLOOKUP(C207,'[1]6.Estimativa de Preços'!$C:$C,'[1]6.Estimativa de Preços'!$I:$I,"")</f>
        <v>0</v>
      </c>
      <c r="I207" s="16">
        <f>_xlfn.XLOOKUP(C207,'[1]6.Estimativa de Preços'!$C:$C,'[1]6.Estimativa de Preços'!$J:$J,"")</f>
        <v>0</v>
      </c>
      <c r="J207" s="20"/>
      <c r="K207" s="18" t="str">
        <f>IFERROR(_xlfn.XLOOKUP(F207,[1]Tabela1!A:A,[1]Tabela1!F:F),"")</f>
        <v/>
      </c>
      <c r="L207" s="19" t="str">
        <f t="shared" si="3"/>
        <v/>
      </c>
      <c r="M207" s="18" t="str">
        <f>_xlfn.XLOOKUP(C207,'[1]6.Estimativa de Preços'!$C:$C,'[1]6.Estimativa de Preços'!$AU:$AU,"")</f>
        <v/>
      </c>
    </row>
    <row r="208" spans="2:13" ht="15" x14ac:dyDescent="0.2">
      <c r="B208" s="13" cm="1">
        <f t="array" ref="B208">INDEX('[1]6.Estimativa de Preços'!B:B,11+(ROW(A201)-1)*2)</f>
        <v>0</v>
      </c>
      <c r="C208" s="13" cm="1">
        <f t="array" ref="C208">INDEX('[1]6.Estimativa de Preços'!C:C,11+(ROW(A201)-1)*2)</f>
        <v>0</v>
      </c>
      <c r="D208" s="14">
        <f>_xlfn.XLOOKUP(C208,'[1]6.Estimativa de Preços'!$C:$C,'[1]6.Estimativa de Preços'!$E:$E,"")</f>
        <v>0</v>
      </c>
      <c r="E208" s="14">
        <f>_xlfn.XLOOKUP(C208,'[1]6.Estimativa de Preços'!$C:$C,'[1]6.Estimativa de Preços'!$G:$G,"")</f>
        <v>0</v>
      </c>
      <c r="F208" s="13">
        <f>_xlfn.XLOOKUP(C208,'[1]6.Estimativa de Preços'!$C:$C,'[1]6.Estimativa de Preços'!$F:$F,"")</f>
        <v>0</v>
      </c>
      <c r="G208" s="15">
        <f>_xlfn.XLOOKUP(C208,'[1]6.Estimativa de Preços'!$C:$C,'[1]6.Estimativa de Preços'!$H:$H,"")</f>
        <v>0</v>
      </c>
      <c r="H208" s="13">
        <f>_xlfn.XLOOKUP(C208,'[1]6.Estimativa de Preços'!$C:$C,'[1]6.Estimativa de Preços'!$I:$I,"")</f>
        <v>0</v>
      </c>
      <c r="I208" s="16">
        <f>_xlfn.XLOOKUP(C208,'[1]6.Estimativa de Preços'!$C:$C,'[1]6.Estimativa de Preços'!$J:$J,"")</f>
        <v>0</v>
      </c>
      <c r="J208" s="20"/>
      <c r="K208" s="18" t="str">
        <f>IFERROR(_xlfn.XLOOKUP(F208,[1]Tabela1!A:A,[1]Tabela1!F:F),"")</f>
        <v/>
      </c>
      <c r="L208" s="19" t="str">
        <f t="shared" si="3"/>
        <v/>
      </c>
      <c r="M208" s="18" t="str">
        <f>_xlfn.XLOOKUP(C208,'[1]6.Estimativa de Preços'!$C:$C,'[1]6.Estimativa de Preços'!$AU:$AU,"")</f>
        <v/>
      </c>
    </row>
    <row r="209" spans="2:13" ht="15" x14ac:dyDescent="0.2">
      <c r="B209" s="13" cm="1">
        <f t="array" ref="B209">INDEX('[1]6.Estimativa de Preços'!B:B,11+(ROW(A202)-1)*2)</f>
        <v>0</v>
      </c>
      <c r="C209" s="13" cm="1">
        <f t="array" ref="C209">INDEX('[1]6.Estimativa de Preços'!C:C,11+(ROW(A202)-1)*2)</f>
        <v>0</v>
      </c>
      <c r="D209" s="14">
        <f>_xlfn.XLOOKUP(C209,'[1]6.Estimativa de Preços'!$C:$C,'[1]6.Estimativa de Preços'!$E:$E,"")</f>
        <v>0</v>
      </c>
      <c r="E209" s="14">
        <f>_xlfn.XLOOKUP(C209,'[1]6.Estimativa de Preços'!$C:$C,'[1]6.Estimativa de Preços'!$G:$G,"")</f>
        <v>0</v>
      </c>
      <c r="F209" s="13">
        <f>_xlfn.XLOOKUP(C209,'[1]6.Estimativa de Preços'!$C:$C,'[1]6.Estimativa de Preços'!$F:$F,"")</f>
        <v>0</v>
      </c>
      <c r="G209" s="15">
        <f>_xlfn.XLOOKUP(C209,'[1]6.Estimativa de Preços'!$C:$C,'[1]6.Estimativa de Preços'!$H:$H,"")</f>
        <v>0</v>
      </c>
      <c r="H209" s="13">
        <f>_xlfn.XLOOKUP(C209,'[1]6.Estimativa de Preços'!$C:$C,'[1]6.Estimativa de Preços'!$I:$I,"")</f>
        <v>0</v>
      </c>
      <c r="I209" s="16">
        <f>_xlfn.XLOOKUP(C209,'[1]6.Estimativa de Preços'!$C:$C,'[1]6.Estimativa de Preços'!$J:$J,"")</f>
        <v>0</v>
      </c>
      <c r="J209" s="20"/>
      <c r="K209" s="18" t="str">
        <f>IFERROR(_xlfn.XLOOKUP(F209,[1]Tabela1!A:A,[1]Tabela1!F:F),"")</f>
        <v/>
      </c>
      <c r="L209" s="19" t="str">
        <f t="shared" si="3"/>
        <v/>
      </c>
      <c r="M209" s="18" t="str">
        <f>_xlfn.XLOOKUP(C209,'[1]6.Estimativa de Preços'!$C:$C,'[1]6.Estimativa de Preços'!$AU:$AU,"")</f>
        <v/>
      </c>
    </row>
    <row r="210" spans="2:13" ht="15" x14ac:dyDescent="0.2">
      <c r="B210" s="13" cm="1">
        <f t="array" ref="B210">INDEX('[1]6.Estimativa de Preços'!B:B,11+(ROW(A203)-1)*2)</f>
        <v>0</v>
      </c>
      <c r="C210" s="13" cm="1">
        <f t="array" ref="C210">INDEX('[1]6.Estimativa de Preços'!C:C,11+(ROW(A203)-1)*2)</f>
        <v>0</v>
      </c>
      <c r="D210" s="14">
        <f>_xlfn.XLOOKUP(C210,'[1]6.Estimativa de Preços'!$C:$C,'[1]6.Estimativa de Preços'!$E:$E,"")</f>
        <v>0</v>
      </c>
      <c r="E210" s="14">
        <f>_xlfn.XLOOKUP(C210,'[1]6.Estimativa de Preços'!$C:$C,'[1]6.Estimativa de Preços'!$G:$G,"")</f>
        <v>0</v>
      </c>
      <c r="F210" s="13">
        <f>_xlfn.XLOOKUP(C210,'[1]6.Estimativa de Preços'!$C:$C,'[1]6.Estimativa de Preços'!$F:$F,"")</f>
        <v>0</v>
      </c>
      <c r="G210" s="15">
        <f>_xlfn.XLOOKUP(C210,'[1]6.Estimativa de Preços'!$C:$C,'[1]6.Estimativa de Preços'!$H:$H,"")</f>
        <v>0</v>
      </c>
      <c r="H210" s="13">
        <f>_xlfn.XLOOKUP(C210,'[1]6.Estimativa de Preços'!$C:$C,'[1]6.Estimativa de Preços'!$I:$I,"")</f>
        <v>0</v>
      </c>
      <c r="I210" s="16">
        <f>_xlfn.XLOOKUP(C210,'[1]6.Estimativa de Preços'!$C:$C,'[1]6.Estimativa de Preços'!$J:$J,"")</f>
        <v>0</v>
      </c>
      <c r="J210" s="20"/>
      <c r="K210" s="18" t="str">
        <f>IFERROR(_xlfn.XLOOKUP(F210,[1]Tabela1!A:A,[1]Tabela1!F:F),"")</f>
        <v/>
      </c>
      <c r="L210" s="19" t="str">
        <f t="shared" si="3"/>
        <v/>
      </c>
      <c r="M210" s="18" t="str">
        <f>_xlfn.XLOOKUP(C210,'[1]6.Estimativa de Preços'!$C:$C,'[1]6.Estimativa de Preços'!$AU:$AU,"")</f>
        <v/>
      </c>
    </row>
  </sheetData>
  <mergeCells count="7">
    <mergeCell ref="E1:G1"/>
    <mergeCell ref="C2:D6"/>
    <mergeCell ref="F2:G2"/>
    <mergeCell ref="F3:G3"/>
    <mergeCell ref="F4:G4"/>
    <mergeCell ref="E5:M5"/>
    <mergeCell ref="F6:I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Descrição detalhada do objeto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Izadora Ferreira Feitosa</dc:creator>
  <cp:lastModifiedBy>Izadora Ferreira Feitosa</cp:lastModifiedBy>
  <dcterms:created xsi:type="dcterms:W3CDTF">2026-06-10T15:08:16Z</dcterms:created>
  <dcterms:modified xsi:type="dcterms:W3CDTF">2026-06-10T15:10:51Z</dcterms:modified>
</cp:coreProperties>
</file>